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728" windowWidth="14808" windowHeight="639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Лист1!$23:$23</definedName>
    <definedName name="_xlnm.Print_Area" localSheetId="0">Лист1!$B$2:$K$486</definedName>
  </definedNames>
  <calcPr calcId="145621"/>
</workbook>
</file>

<file path=xl/calcChain.xml><?xml version="1.0" encoding="utf-8"?>
<calcChain xmlns="http://schemas.openxmlformats.org/spreadsheetml/2006/main">
  <c r="J325" i="1" l="1"/>
  <c r="K325" i="1" s="1"/>
  <c r="I325" i="1"/>
  <c r="K326" i="1"/>
  <c r="J89" i="1" l="1"/>
  <c r="I89" i="1"/>
  <c r="J87" i="1"/>
  <c r="I87" i="1"/>
  <c r="K90" i="1"/>
  <c r="K88" i="1"/>
  <c r="J85" i="1"/>
  <c r="I85" i="1"/>
  <c r="J83" i="1"/>
  <c r="I83" i="1"/>
  <c r="K86" i="1"/>
  <c r="K84" i="1"/>
  <c r="J74" i="1"/>
  <c r="I74" i="1"/>
  <c r="K75" i="1"/>
  <c r="K72" i="1"/>
  <c r="J71" i="1"/>
  <c r="I132" i="1"/>
  <c r="J135" i="1"/>
  <c r="I135" i="1"/>
  <c r="J133" i="1"/>
  <c r="I133" i="1"/>
  <c r="K136" i="1"/>
  <c r="K134" i="1"/>
  <c r="J330" i="1"/>
  <c r="I330" i="1"/>
  <c r="J327" i="1"/>
  <c r="I327" i="1"/>
  <c r="K329" i="1"/>
  <c r="K328" i="1"/>
  <c r="K332" i="1"/>
  <c r="K331" i="1"/>
  <c r="J322" i="1"/>
  <c r="I322" i="1"/>
  <c r="K324" i="1"/>
  <c r="K323" i="1"/>
  <c r="J319" i="1"/>
  <c r="I319" i="1"/>
  <c r="K321" i="1"/>
  <c r="K320" i="1"/>
  <c r="J299" i="1"/>
  <c r="I299" i="1"/>
  <c r="K300" i="1"/>
  <c r="J120" i="1"/>
  <c r="I120" i="1"/>
  <c r="J116" i="1"/>
  <c r="K116" i="1" s="1"/>
  <c r="I116" i="1"/>
  <c r="K121" i="1"/>
  <c r="K117" i="1"/>
  <c r="J417" i="1"/>
  <c r="I417" i="1"/>
  <c r="J414" i="1"/>
  <c r="I414" i="1"/>
  <c r="J411" i="1"/>
  <c r="I411" i="1"/>
  <c r="J408" i="1"/>
  <c r="I408" i="1"/>
  <c r="K419" i="1"/>
  <c r="K418" i="1"/>
  <c r="K416" i="1"/>
  <c r="K415" i="1"/>
  <c r="K413" i="1"/>
  <c r="K412" i="1"/>
  <c r="K410" i="1"/>
  <c r="K409" i="1"/>
  <c r="K330" i="1" l="1"/>
  <c r="K83" i="1"/>
  <c r="K319" i="1"/>
  <c r="K135" i="1"/>
  <c r="K322" i="1"/>
  <c r="K85" i="1"/>
  <c r="K87" i="1"/>
  <c r="K120" i="1"/>
  <c r="K299" i="1"/>
  <c r="K133" i="1"/>
  <c r="J132" i="1"/>
  <c r="K132" i="1" s="1"/>
  <c r="K327" i="1"/>
  <c r="K89" i="1"/>
  <c r="K74" i="1"/>
  <c r="K411" i="1"/>
  <c r="K417" i="1"/>
  <c r="K408" i="1"/>
  <c r="K414" i="1"/>
  <c r="J110" i="1"/>
  <c r="J477" i="1" l="1"/>
  <c r="J475" i="1"/>
  <c r="J473" i="1"/>
  <c r="J470" i="1"/>
  <c r="J465" i="1"/>
  <c r="J462" i="1"/>
  <c r="J458" i="1"/>
  <c r="J455" i="1"/>
  <c r="J451" i="1"/>
  <c r="J447" i="1"/>
  <c r="J444" i="1"/>
  <c r="J441" i="1"/>
  <c r="J437" i="1"/>
  <c r="J433" i="1"/>
  <c r="J429" i="1"/>
  <c r="J426" i="1"/>
  <c r="J421" i="1"/>
  <c r="J405" i="1"/>
  <c r="J402" i="1"/>
  <c r="J399" i="1"/>
  <c r="J396" i="1"/>
  <c r="J393" i="1"/>
  <c r="J390" i="1"/>
  <c r="J388" i="1"/>
  <c r="J383" i="1"/>
  <c r="J379" i="1"/>
  <c r="J375" i="1"/>
  <c r="J369" i="1"/>
  <c r="J366" i="1"/>
  <c r="J365" i="1" s="1"/>
  <c r="J362" i="1"/>
  <c r="J359" i="1"/>
  <c r="J354" i="1"/>
  <c r="J351" i="1"/>
  <c r="J348" i="1"/>
  <c r="J344" i="1"/>
  <c r="J341" i="1"/>
  <c r="J338" i="1"/>
  <c r="J335" i="1"/>
  <c r="J316" i="1"/>
  <c r="J313" i="1"/>
  <c r="J310" i="1"/>
  <c r="J307" i="1"/>
  <c r="J305" i="1"/>
  <c r="J302" i="1"/>
  <c r="J301" i="1" s="1"/>
  <c r="J297" i="1"/>
  <c r="J295" i="1"/>
  <c r="J293" i="1"/>
  <c r="J291" i="1"/>
  <c r="J290" i="1" s="1"/>
  <c r="J287" i="1"/>
  <c r="J284" i="1"/>
  <c r="J280" i="1"/>
  <c r="J279" i="1" s="1"/>
  <c r="J277" i="1"/>
  <c r="J276" i="1" s="1"/>
  <c r="J273" i="1"/>
  <c r="J271" i="1"/>
  <c r="J269" i="1"/>
  <c r="J264" i="1"/>
  <c r="J261" i="1"/>
  <c r="J259" i="1"/>
  <c r="J257" i="1"/>
  <c r="J255" i="1"/>
  <c r="J252" i="1"/>
  <c r="J250" i="1"/>
  <c r="J248" i="1"/>
  <c r="J243" i="1"/>
  <c r="J239" i="1"/>
  <c r="J237" i="1"/>
  <c r="J234" i="1"/>
  <c r="J232" i="1"/>
  <c r="J228" i="1"/>
  <c r="J226" i="1"/>
  <c r="J223" i="1"/>
  <c r="J214" i="1"/>
  <c r="J211" i="1"/>
  <c r="J209" i="1"/>
  <c r="J205" i="1"/>
  <c r="J203" i="1"/>
  <c r="J197" i="1"/>
  <c r="J192" i="1"/>
  <c r="J189" i="1"/>
  <c r="J187" i="1"/>
  <c r="J185" i="1"/>
  <c r="J183" i="1"/>
  <c r="J180" i="1"/>
  <c r="J174" i="1"/>
  <c r="J170" i="1"/>
  <c r="J166" i="1"/>
  <c r="J162" i="1"/>
  <c r="J158" i="1"/>
  <c r="J155" i="1"/>
  <c r="J154" i="1" s="1"/>
  <c r="J151" i="1"/>
  <c r="J148" i="1"/>
  <c r="J144" i="1"/>
  <c r="J142" i="1"/>
  <c r="J138" i="1"/>
  <c r="J130" i="1"/>
  <c r="J128" i="1"/>
  <c r="J125" i="1"/>
  <c r="J123" i="1"/>
  <c r="J118" i="1"/>
  <c r="J114" i="1"/>
  <c r="J113" i="1" s="1"/>
  <c r="J108" i="1"/>
  <c r="J103" i="1"/>
  <c r="J98" i="1"/>
  <c r="J94" i="1"/>
  <c r="J93" i="1" s="1"/>
  <c r="J81" i="1"/>
  <c r="J78" i="1"/>
  <c r="J76" i="1"/>
  <c r="J68" i="1"/>
  <c r="J66" i="1"/>
  <c r="J62" i="1"/>
  <c r="J58" i="1"/>
  <c r="J54" i="1"/>
  <c r="J53" i="1" s="1"/>
  <c r="J51" i="1"/>
  <c r="J48" i="1"/>
  <c r="J44" i="1"/>
  <c r="J41" i="1"/>
  <c r="J39" i="1"/>
  <c r="J37" i="1"/>
  <c r="J34" i="1"/>
  <c r="J32" i="1"/>
  <c r="J30" i="1"/>
  <c r="J26" i="1"/>
  <c r="J387" i="1" l="1"/>
  <c r="J97" i="1"/>
  <c r="J80" i="1"/>
  <c r="J102" i="1"/>
  <c r="J469" i="1"/>
  <c r="J464" i="1"/>
  <c r="J457" i="1"/>
  <c r="J446" i="1"/>
  <c r="J425" i="1"/>
  <c r="J378" i="1"/>
  <c r="J377" i="1" s="1"/>
  <c r="J368" i="1"/>
  <c r="J358" i="1"/>
  <c r="J353" i="1"/>
  <c r="J343" i="1"/>
  <c r="J337" i="1"/>
  <c r="J283" i="1"/>
  <c r="J242" i="1"/>
  <c r="J213" i="1"/>
  <c r="J196" i="1"/>
  <c r="J191" i="1"/>
  <c r="J165" i="1"/>
  <c r="J147" i="1"/>
  <c r="J137" i="1"/>
  <c r="J263" i="1"/>
  <c r="J454" i="1"/>
  <c r="J150" i="1"/>
  <c r="J161" i="1"/>
  <c r="J179" i="1"/>
  <c r="J361" i="1"/>
  <c r="J374" i="1"/>
  <c r="J127" i="1"/>
  <c r="J350" i="1"/>
  <c r="J122" i="1"/>
  <c r="J340" i="1"/>
  <c r="J247" i="1"/>
  <c r="J461" i="1"/>
  <c r="J472" i="1"/>
  <c r="J141" i="1"/>
  <c r="J268" i="1"/>
  <c r="J25" i="1"/>
  <c r="J92" i="1"/>
  <c r="J157" i="1"/>
  <c r="J169" i="1"/>
  <c r="J222" i="1"/>
  <c r="J225" i="1"/>
  <c r="J236" i="1"/>
  <c r="J275" i="1"/>
  <c r="J107" i="1"/>
  <c r="J202" i="1"/>
  <c r="J231" i="1"/>
  <c r="J254" i="1"/>
  <c r="J286" i="1"/>
  <c r="J334" i="1"/>
  <c r="J347" i="1"/>
  <c r="J373" i="1"/>
  <c r="J382" i="1"/>
  <c r="J420" i="1"/>
  <c r="J428" i="1"/>
  <c r="J443" i="1"/>
  <c r="J450" i="1"/>
  <c r="H71" i="1"/>
  <c r="I71" i="1" s="1"/>
  <c r="K71" i="1" s="1"/>
  <c r="I73" i="1"/>
  <c r="K73" i="1" s="1"/>
  <c r="I50" i="1"/>
  <c r="K50" i="1" s="1"/>
  <c r="I49" i="1"/>
  <c r="K49" i="1" s="1"/>
  <c r="H48" i="1"/>
  <c r="I48" i="1" s="1"/>
  <c r="K48" i="1" s="1"/>
  <c r="H51" i="1"/>
  <c r="I43" i="1"/>
  <c r="K43" i="1" s="1"/>
  <c r="I42" i="1"/>
  <c r="K42" i="1" s="1"/>
  <c r="H41" i="1"/>
  <c r="I41" i="1" s="1"/>
  <c r="K41" i="1" s="1"/>
  <c r="H39" i="1"/>
  <c r="I39" i="1" s="1"/>
  <c r="K39" i="1" s="1"/>
  <c r="I40" i="1"/>
  <c r="K40" i="1" s="1"/>
  <c r="J112" i="1" l="1"/>
  <c r="J146" i="1"/>
  <c r="J101" i="1"/>
  <c r="J96" i="1"/>
  <c r="J460" i="1"/>
  <c r="J178" i="1"/>
  <c r="J241" i="1"/>
  <c r="J153" i="1"/>
  <c r="J357" i="1"/>
  <c r="J333" i="1"/>
  <c r="J230" i="1"/>
  <c r="J282" i="1"/>
  <c r="J160" i="1"/>
  <c r="J449" i="1"/>
  <c r="J381" i="1"/>
  <c r="J346" i="1"/>
  <c r="J289" i="1"/>
  <c r="J106" i="1"/>
  <c r="J140" i="1"/>
  <c r="J24" i="1"/>
  <c r="H78" i="1"/>
  <c r="J91" i="1" l="1"/>
  <c r="J201" i="1"/>
  <c r="H214" i="1"/>
  <c r="H213" i="1" s="1"/>
  <c r="H174" i="1"/>
  <c r="H239" i="1"/>
  <c r="H237" i="1"/>
  <c r="H170" i="1"/>
  <c r="H166" i="1"/>
  <c r="H165" i="1" s="1"/>
  <c r="H162" i="1"/>
  <c r="H161" i="1" s="1"/>
  <c r="H185" i="1"/>
  <c r="H197" i="1"/>
  <c r="H196" i="1" s="1"/>
  <c r="H103" i="1"/>
  <c r="I104" i="1"/>
  <c r="K104" i="1" s="1"/>
  <c r="H192" i="1"/>
  <c r="H191" i="1" s="1"/>
  <c r="I191" i="1" s="1"/>
  <c r="K191" i="1" s="1"/>
  <c r="H180" i="1"/>
  <c r="H187" i="1"/>
  <c r="H189" i="1"/>
  <c r="I184" i="1"/>
  <c r="K184" i="1" s="1"/>
  <c r="H183" i="1"/>
  <c r="I183" i="1" s="1"/>
  <c r="K183" i="1" s="1"/>
  <c r="H261" i="1"/>
  <c r="H255" i="1"/>
  <c r="H264" i="1"/>
  <c r="H263" i="1" s="1"/>
  <c r="H243" i="1"/>
  <c r="H242" i="1" s="1"/>
  <c r="H273" i="1"/>
  <c r="I272" i="1"/>
  <c r="K272" i="1" s="1"/>
  <c r="H271" i="1"/>
  <c r="I271" i="1" s="1"/>
  <c r="K271" i="1" s="1"/>
  <c r="H269" i="1"/>
  <c r="H259" i="1"/>
  <c r="I258" i="1"/>
  <c r="K258" i="1" s="1"/>
  <c r="H257" i="1"/>
  <c r="I257" i="1" s="1"/>
  <c r="K257" i="1" s="1"/>
  <c r="H252" i="1"/>
  <c r="H248" i="1"/>
  <c r="H250" i="1"/>
  <c r="I250" i="1" s="1"/>
  <c r="K250" i="1" s="1"/>
  <c r="I251" i="1"/>
  <c r="K251" i="1" s="1"/>
  <c r="J479" i="1" l="1"/>
  <c r="H247" i="1"/>
  <c r="H169" i="1"/>
  <c r="H160" i="1" s="1"/>
  <c r="H236" i="1"/>
  <c r="H179" i="1"/>
  <c r="H178" i="1" s="1"/>
  <c r="H268" i="1"/>
  <c r="H254" i="1"/>
  <c r="H34" i="1"/>
  <c r="I34" i="1" s="1"/>
  <c r="K34" i="1" s="1"/>
  <c r="I35" i="1"/>
  <c r="K35" i="1" s="1"/>
  <c r="H226" i="1"/>
  <c r="H66" i="1"/>
  <c r="I66" i="1" s="1"/>
  <c r="K66" i="1" s="1"/>
  <c r="I67" i="1"/>
  <c r="K67" i="1" s="1"/>
  <c r="H62" i="1"/>
  <c r="H110" i="1"/>
  <c r="I111" i="1"/>
  <c r="K111" i="1" s="1"/>
  <c r="H37" i="1"/>
  <c r="I37" i="1" s="1"/>
  <c r="K37" i="1" s="1"/>
  <c r="I38" i="1"/>
  <c r="K38" i="1" s="1"/>
  <c r="H234" i="1"/>
  <c r="I36" i="1"/>
  <c r="K36" i="1" s="1"/>
  <c r="H30" i="1"/>
  <c r="I30" i="1" s="1"/>
  <c r="K30" i="1" s="1"/>
  <c r="I31" i="1"/>
  <c r="K31" i="1" s="1"/>
  <c r="H232" i="1"/>
  <c r="H32" i="1"/>
  <c r="I32" i="1" s="1"/>
  <c r="K32" i="1" s="1"/>
  <c r="I33" i="1"/>
  <c r="K33" i="1" s="1"/>
  <c r="H369" i="1"/>
  <c r="H368" i="1" s="1"/>
  <c r="H366" i="1"/>
  <c r="H365" i="1" s="1"/>
  <c r="H359" i="1"/>
  <c r="H358" i="1" s="1"/>
  <c r="H362" i="1"/>
  <c r="H361" i="1" s="1"/>
  <c r="H462" i="1"/>
  <c r="H461" i="1" s="1"/>
  <c r="H465" i="1"/>
  <c r="H464" i="1" s="1"/>
  <c r="H470" i="1"/>
  <c r="H469" i="1" s="1"/>
  <c r="H455" i="1"/>
  <c r="H454" i="1" s="1"/>
  <c r="H451" i="1"/>
  <c r="H450" i="1" s="1"/>
  <c r="H458" i="1"/>
  <c r="H457" i="1" s="1"/>
  <c r="H335" i="1"/>
  <c r="H334" i="1" s="1"/>
  <c r="H338" i="1"/>
  <c r="H337" i="1" s="1"/>
  <c r="H341" i="1"/>
  <c r="H340" i="1" s="1"/>
  <c r="H344" i="1"/>
  <c r="H343" i="1" s="1"/>
  <c r="H128" i="1"/>
  <c r="H130" i="1"/>
  <c r="I130" i="1" s="1"/>
  <c r="K130" i="1" s="1"/>
  <c r="I131" i="1"/>
  <c r="K131" i="1" s="1"/>
  <c r="H123" i="1"/>
  <c r="H125" i="1"/>
  <c r="I125" i="1" s="1"/>
  <c r="K125" i="1" s="1"/>
  <c r="H316" i="1"/>
  <c r="H313" i="1"/>
  <c r="H310" i="1"/>
  <c r="H307" i="1"/>
  <c r="H293" i="1"/>
  <c r="H295" i="1"/>
  <c r="H297" i="1"/>
  <c r="H291" i="1"/>
  <c r="H142" i="1"/>
  <c r="H144" i="1"/>
  <c r="H477" i="1"/>
  <c r="H305" i="1"/>
  <c r="H302" i="1"/>
  <c r="H118" i="1"/>
  <c r="I118" i="1" s="1"/>
  <c r="K118" i="1" s="1"/>
  <c r="I119" i="1"/>
  <c r="K119" i="1" s="1"/>
  <c r="H114" i="1"/>
  <c r="H138" i="1"/>
  <c r="H137" i="1" s="1"/>
  <c r="H475" i="1"/>
  <c r="H277" i="1"/>
  <c r="H276" i="1" s="1"/>
  <c r="H280" i="1"/>
  <c r="H279" i="1" s="1"/>
  <c r="H148" i="1"/>
  <c r="H147" i="1" s="1"/>
  <c r="H151" i="1"/>
  <c r="H150" i="1" s="1"/>
  <c r="H284" i="1"/>
  <c r="H283" i="1" s="1"/>
  <c r="H287" i="1"/>
  <c r="H286" i="1" s="1"/>
  <c r="H348" i="1"/>
  <c r="H347" i="1" s="1"/>
  <c r="H351" i="1"/>
  <c r="H350" i="1" s="1"/>
  <c r="H354" i="1"/>
  <c r="H353" i="1" s="1"/>
  <c r="H228" i="1"/>
  <c r="H223" i="1"/>
  <c r="H222" i="1" s="1"/>
  <c r="H211" i="1"/>
  <c r="H209" i="1"/>
  <c r="H203" i="1"/>
  <c r="H205" i="1"/>
  <c r="H473" i="1"/>
  <c r="H155" i="1"/>
  <c r="H154" i="1" s="1"/>
  <c r="H158" i="1"/>
  <c r="H157" i="1" s="1"/>
  <c r="H447" i="1"/>
  <c r="H446" i="1" s="1"/>
  <c r="H441" i="1"/>
  <c r="H437" i="1"/>
  <c r="H444" i="1"/>
  <c r="H443" i="1" s="1"/>
  <c r="H433" i="1"/>
  <c r="H429" i="1"/>
  <c r="H421" i="1"/>
  <c r="H420" i="1" s="1"/>
  <c r="H426" i="1"/>
  <c r="H425" i="1" s="1"/>
  <c r="H405" i="1"/>
  <c r="H402" i="1"/>
  <c r="H399" i="1"/>
  <c r="H396" i="1"/>
  <c r="H393" i="1"/>
  <c r="H390" i="1"/>
  <c r="H388" i="1"/>
  <c r="H383" i="1"/>
  <c r="H382" i="1" s="1"/>
  <c r="H379" i="1"/>
  <c r="H378" i="1" s="1"/>
  <c r="H377" i="1" s="1"/>
  <c r="H375" i="1"/>
  <c r="H374" i="1" s="1"/>
  <c r="H373" i="1" s="1"/>
  <c r="H472" i="1" l="1"/>
  <c r="H301" i="1"/>
  <c r="H202" i="1"/>
  <c r="H290" i="1"/>
  <c r="H113" i="1"/>
  <c r="H141" i="1"/>
  <c r="H140" i="1" s="1"/>
  <c r="H241" i="1"/>
  <c r="H225" i="1"/>
  <c r="H460" i="1"/>
  <c r="H357" i="1"/>
  <c r="H231" i="1"/>
  <c r="H230" i="1" s="1"/>
  <c r="H127" i="1"/>
  <c r="H449" i="1"/>
  <c r="H122" i="1"/>
  <c r="H333" i="1"/>
  <c r="H275" i="1"/>
  <c r="H146" i="1"/>
  <c r="H282" i="1"/>
  <c r="H346" i="1"/>
  <c r="H153" i="1"/>
  <c r="H387" i="1"/>
  <c r="H428" i="1"/>
  <c r="I126" i="1"/>
  <c r="K126" i="1" s="1"/>
  <c r="H289" i="1" l="1"/>
  <c r="I289" i="1" s="1"/>
  <c r="K289" i="1" s="1"/>
  <c r="H381" i="1"/>
  <c r="I381" i="1" s="1"/>
  <c r="K381" i="1" s="1"/>
  <c r="H201" i="1"/>
  <c r="I201" i="1" s="1"/>
  <c r="K201" i="1" s="1"/>
  <c r="H112" i="1"/>
  <c r="I112" i="1" s="1"/>
  <c r="K112" i="1" s="1"/>
  <c r="I114" i="1"/>
  <c r="K114" i="1" s="1"/>
  <c r="I110" i="1"/>
  <c r="K110" i="1" s="1"/>
  <c r="H108" i="1"/>
  <c r="H107" i="1" s="1"/>
  <c r="H102" i="1"/>
  <c r="H98" i="1"/>
  <c r="H97" i="1" s="1"/>
  <c r="H94" i="1"/>
  <c r="H93" i="1" s="1"/>
  <c r="I478" i="1"/>
  <c r="K478" i="1" s="1"/>
  <c r="I477" i="1"/>
  <c r="K477" i="1" s="1"/>
  <c r="I476" i="1"/>
  <c r="K476" i="1" s="1"/>
  <c r="I475" i="1"/>
  <c r="K475" i="1" s="1"/>
  <c r="I474" i="1"/>
  <c r="K474" i="1" s="1"/>
  <c r="I473" i="1"/>
  <c r="K473" i="1" s="1"/>
  <c r="I472" i="1"/>
  <c r="K472" i="1" s="1"/>
  <c r="I471" i="1"/>
  <c r="K471" i="1" s="1"/>
  <c r="I470" i="1"/>
  <c r="K470" i="1" s="1"/>
  <c r="I469" i="1"/>
  <c r="K469" i="1" s="1"/>
  <c r="I468" i="1"/>
  <c r="K468" i="1" s="1"/>
  <c r="I467" i="1"/>
  <c r="K467" i="1" s="1"/>
  <c r="I466" i="1"/>
  <c r="K466" i="1" s="1"/>
  <c r="I465" i="1"/>
  <c r="K465" i="1" s="1"/>
  <c r="I464" i="1"/>
  <c r="K464" i="1" s="1"/>
  <c r="I463" i="1"/>
  <c r="K463" i="1" s="1"/>
  <c r="I462" i="1"/>
  <c r="K462" i="1" s="1"/>
  <c r="I461" i="1"/>
  <c r="K461" i="1" s="1"/>
  <c r="I460" i="1"/>
  <c r="K460" i="1" s="1"/>
  <c r="I459" i="1"/>
  <c r="K459" i="1" s="1"/>
  <c r="I458" i="1"/>
  <c r="K458" i="1" s="1"/>
  <c r="I457" i="1"/>
  <c r="K457" i="1" s="1"/>
  <c r="I456" i="1"/>
  <c r="K456" i="1" s="1"/>
  <c r="I455" i="1"/>
  <c r="K455" i="1" s="1"/>
  <c r="I454" i="1"/>
  <c r="K454" i="1" s="1"/>
  <c r="I453" i="1"/>
  <c r="K453" i="1" s="1"/>
  <c r="I452" i="1"/>
  <c r="K452" i="1" s="1"/>
  <c r="I451" i="1"/>
  <c r="K451" i="1" s="1"/>
  <c r="I450" i="1"/>
  <c r="K450" i="1" s="1"/>
  <c r="I449" i="1"/>
  <c r="K449" i="1" s="1"/>
  <c r="I448" i="1"/>
  <c r="K448" i="1" s="1"/>
  <c r="I447" i="1"/>
  <c r="K447" i="1" s="1"/>
  <c r="I446" i="1"/>
  <c r="K446" i="1" s="1"/>
  <c r="I445" i="1"/>
  <c r="K445" i="1" s="1"/>
  <c r="I444" i="1"/>
  <c r="K444" i="1" s="1"/>
  <c r="I443" i="1"/>
  <c r="K443" i="1" s="1"/>
  <c r="I442" i="1"/>
  <c r="K442" i="1" s="1"/>
  <c r="I441" i="1"/>
  <c r="K441" i="1" s="1"/>
  <c r="I440" i="1"/>
  <c r="K440" i="1" s="1"/>
  <c r="I439" i="1"/>
  <c r="K439" i="1" s="1"/>
  <c r="I438" i="1"/>
  <c r="K438" i="1" s="1"/>
  <c r="I437" i="1"/>
  <c r="K437" i="1" s="1"/>
  <c r="I436" i="1"/>
  <c r="K436" i="1" s="1"/>
  <c r="I435" i="1"/>
  <c r="K435" i="1" s="1"/>
  <c r="I434" i="1"/>
  <c r="K434" i="1" s="1"/>
  <c r="I433" i="1"/>
  <c r="K433" i="1" s="1"/>
  <c r="I432" i="1"/>
  <c r="K432" i="1" s="1"/>
  <c r="I431" i="1"/>
  <c r="K431" i="1" s="1"/>
  <c r="I430" i="1"/>
  <c r="K430" i="1" s="1"/>
  <c r="I429" i="1"/>
  <c r="K429" i="1" s="1"/>
  <c r="I428" i="1"/>
  <c r="K428" i="1" s="1"/>
  <c r="I427" i="1"/>
  <c r="K427" i="1" s="1"/>
  <c r="I426" i="1"/>
  <c r="K426" i="1" s="1"/>
  <c r="I425" i="1"/>
  <c r="K425" i="1" s="1"/>
  <c r="I424" i="1"/>
  <c r="K424" i="1" s="1"/>
  <c r="I423" i="1"/>
  <c r="K423" i="1" s="1"/>
  <c r="I422" i="1"/>
  <c r="K422" i="1" s="1"/>
  <c r="I421" i="1"/>
  <c r="K421" i="1" s="1"/>
  <c r="I420" i="1"/>
  <c r="K420" i="1" s="1"/>
  <c r="I407" i="1"/>
  <c r="K407" i="1" s="1"/>
  <c r="I406" i="1"/>
  <c r="K406" i="1" s="1"/>
  <c r="I405" i="1"/>
  <c r="K405" i="1" s="1"/>
  <c r="I404" i="1"/>
  <c r="K404" i="1" s="1"/>
  <c r="I403" i="1"/>
  <c r="K403" i="1" s="1"/>
  <c r="I402" i="1"/>
  <c r="K402" i="1" s="1"/>
  <c r="I401" i="1"/>
  <c r="K401" i="1" s="1"/>
  <c r="I400" i="1"/>
  <c r="K400" i="1" s="1"/>
  <c r="I399" i="1"/>
  <c r="K399" i="1" s="1"/>
  <c r="I398" i="1"/>
  <c r="K398" i="1" s="1"/>
  <c r="I397" i="1"/>
  <c r="K397" i="1" s="1"/>
  <c r="I396" i="1"/>
  <c r="K396" i="1" s="1"/>
  <c r="I395" i="1"/>
  <c r="K395" i="1" s="1"/>
  <c r="I394" i="1"/>
  <c r="K394" i="1" s="1"/>
  <c r="I393" i="1"/>
  <c r="K393" i="1" s="1"/>
  <c r="I392" i="1"/>
  <c r="K392" i="1" s="1"/>
  <c r="I391" i="1"/>
  <c r="K391" i="1" s="1"/>
  <c r="I390" i="1"/>
  <c r="K390" i="1" s="1"/>
  <c r="I389" i="1"/>
  <c r="K389" i="1" s="1"/>
  <c r="I388" i="1"/>
  <c r="K388" i="1" s="1"/>
  <c r="I387" i="1"/>
  <c r="K387" i="1" s="1"/>
  <c r="I386" i="1"/>
  <c r="K386" i="1" s="1"/>
  <c r="I385" i="1"/>
  <c r="K385" i="1" s="1"/>
  <c r="I384" i="1"/>
  <c r="K384" i="1" s="1"/>
  <c r="I383" i="1"/>
  <c r="K383" i="1" s="1"/>
  <c r="I382" i="1"/>
  <c r="K382" i="1" s="1"/>
  <c r="I380" i="1"/>
  <c r="K380" i="1" s="1"/>
  <c r="I379" i="1"/>
  <c r="K379" i="1" s="1"/>
  <c r="I378" i="1"/>
  <c r="K378" i="1" s="1"/>
  <c r="I377" i="1"/>
  <c r="K377" i="1" s="1"/>
  <c r="I376" i="1"/>
  <c r="K376" i="1" s="1"/>
  <c r="I375" i="1"/>
  <c r="K375" i="1" s="1"/>
  <c r="I374" i="1"/>
  <c r="K374" i="1" s="1"/>
  <c r="I373" i="1"/>
  <c r="K373" i="1" s="1"/>
  <c r="I372" i="1"/>
  <c r="K372" i="1" s="1"/>
  <c r="I371" i="1"/>
  <c r="K371" i="1" s="1"/>
  <c r="I370" i="1"/>
  <c r="K370" i="1" s="1"/>
  <c r="I369" i="1"/>
  <c r="K369" i="1" s="1"/>
  <c r="I368" i="1"/>
  <c r="K368" i="1" s="1"/>
  <c r="I367" i="1"/>
  <c r="K367" i="1" s="1"/>
  <c r="I366" i="1"/>
  <c r="K366" i="1" s="1"/>
  <c r="I365" i="1"/>
  <c r="K365" i="1" s="1"/>
  <c r="I364" i="1"/>
  <c r="K364" i="1" s="1"/>
  <c r="I363" i="1"/>
  <c r="K363" i="1" s="1"/>
  <c r="I362" i="1"/>
  <c r="K362" i="1" s="1"/>
  <c r="I361" i="1"/>
  <c r="K361" i="1" s="1"/>
  <c r="I360" i="1"/>
  <c r="K360" i="1" s="1"/>
  <c r="I359" i="1"/>
  <c r="K359" i="1" s="1"/>
  <c r="I358" i="1"/>
  <c r="K358" i="1" s="1"/>
  <c r="I357" i="1"/>
  <c r="K357" i="1" s="1"/>
  <c r="I356" i="1"/>
  <c r="K356" i="1" s="1"/>
  <c r="I355" i="1"/>
  <c r="K355" i="1" s="1"/>
  <c r="I354" i="1"/>
  <c r="K354" i="1" s="1"/>
  <c r="I353" i="1"/>
  <c r="K353" i="1" s="1"/>
  <c r="I352" i="1"/>
  <c r="K352" i="1" s="1"/>
  <c r="I351" i="1"/>
  <c r="K351" i="1" s="1"/>
  <c r="I350" i="1"/>
  <c r="K350" i="1" s="1"/>
  <c r="I349" i="1"/>
  <c r="K349" i="1" s="1"/>
  <c r="I348" i="1"/>
  <c r="K348" i="1" s="1"/>
  <c r="I347" i="1"/>
  <c r="K347" i="1" s="1"/>
  <c r="I346" i="1"/>
  <c r="K346" i="1" s="1"/>
  <c r="I345" i="1"/>
  <c r="K345" i="1" s="1"/>
  <c r="I344" i="1"/>
  <c r="K344" i="1" s="1"/>
  <c r="I343" i="1"/>
  <c r="K343" i="1" s="1"/>
  <c r="I342" i="1"/>
  <c r="K342" i="1" s="1"/>
  <c r="I341" i="1"/>
  <c r="K341" i="1" s="1"/>
  <c r="I340" i="1"/>
  <c r="K340" i="1" s="1"/>
  <c r="I339" i="1"/>
  <c r="K339" i="1" s="1"/>
  <c r="I338" i="1"/>
  <c r="K338" i="1" s="1"/>
  <c r="I337" i="1"/>
  <c r="K337" i="1" s="1"/>
  <c r="I336" i="1"/>
  <c r="K336" i="1" s="1"/>
  <c r="I335" i="1"/>
  <c r="K335" i="1" s="1"/>
  <c r="I334" i="1"/>
  <c r="K334" i="1" s="1"/>
  <c r="I333" i="1"/>
  <c r="K333" i="1" s="1"/>
  <c r="I318" i="1"/>
  <c r="K318" i="1" s="1"/>
  <c r="I317" i="1"/>
  <c r="K317" i="1" s="1"/>
  <c r="I316" i="1"/>
  <c r="K316" i="1" s="1"/>
  <c r="I315" i="1"/>
  <c r="K315" i="1" s="1"/>
  <c r="I314" i="1"/>
  <c r="K314" i="1" s="1"/>
  <c r="I313" i="1"/>
  <c r="K313" i="1" s="1"/>
  <c r="I312" i="1"/>
  <c r="K312" i="1" s="1"/>
  <c r="I311" i="1"/>
  <c r="K311" i="1" s="1"/>
  <c r="I310" i="1"/>
  <c r="K310" i="1" s="1"/>
  <c r="I309" i="1"/>
  <c r="K309" i="1" s="1"/>
  <c r="I308" i="1"/>
  <c r="K308" i="1" s="1"/>
  <c r="I307" i="1"/>
  <c r="K307" i="1" s="1"/>
  <c r="I306" i="1"/>
  <c r="K306" i="1" s="1"/>
  <c r="I305" i="1"/>
  <c r="K305" i="1" s="1"/>
  <c r="I304" i="1"/>
  <c r="K304" i="1" s="1"/>
  <c r="I303" i="1"/>
  <c r="K303" i="1" s="1"/>
  <c r="I302" i="1"/>
  <c r="K302" i="1" s="1"/>
  <c r="I301" i="1"/>
  <c r="K301" i="1" s="1"/>
  <c r="I298" i="1"/>
  <c r="K298" i="1" s="1"/>
  <c r="I297" i="1"/>
  <c r="K297" i="1" s="1"/>
  <c r="I296" i="1"/>
  <c r="K296" i="1" s="1"/>
  <c r="I295" i="1"/>
  <c r="K295" i="1" s="1"/>
  <c r="I294" i="1"/>
  <c r="K294" i="1" s="1"/>
  <c r="I293" i="1"/>
  <c r="K293" i="1" s="1"/>
  <c r="I292" i="1"/>
  <c r="K292" i="1" s="1"/>
  <c r="I291" i="1"/>
  <c r="K291" i="1" s="1"/>
  <c r="I290" i="1"/>
  <c r="K290" i="1" s="1"/>
  <c r="I288" i="1"/>
  <c r="K288" i="1" s="1"/>
  <c r="I287" i="1"/>
  <c r="K287" i="1" s="1"/>
  <c r="I286" i="1"/>
  <c r="K286" i="1" s="1"/>
  <c r="I285" i="1"/>
  <c r="K285" i="1" s="1"/>
  <c r="I284" i="1"/>
  <c r="K284" i="1" s="1"/>
  <c r="I283" i="1"/>
  <c r="K283" i="1" s="1"/>
  <c r="I282" i="1"/>
  <c r="K282" i="1" s="1"/>
  <c r="I281" i="1"/>
  <c r="K281" i="1" s="1"/>
  <c r="I280" i="1"/>
  <c r="K280" i="1" s="1"/>
  <c r="I279" i="1"/>
  <c r="K279" i="1" s="1"/>
  <c r="I278" i="1"/>
  <c r="K278" i="1" s="1"/>
  <c r="I277" i="1"/>
  <c r="K277" i="1" s="1"/>
  <c r="I276" i="1"/>
  <c r="K276" i="1" s="1"/>
  <c r="I275" i="1"/>
  <c r="K275" i="1" s="1"/>
  <c r="I274" i="1"/>
  <c r="K274" i="1" s="1"/>
  <c r="I273" i="1"/>
  <c r="K273" i="1" s="1"/>
  <c r="I270" i="1"/>
  <c r="K270" i="1" s="1"/>
  <c r="I269" i="1"/>
  <c r="K269" i="1" s="1"/>
  <c r="I268" i="1"/>
  <c r="K268" i="1" s="1"/>
  <c r="I267" i="1"/>
  <c r="K267" i="1" s="1"/>
  <c r="I266" i="1"/>
  <c r="K266" i="1" s="1"/>
  <c r="I265" i="1"/>
  <c r="K265" i="1" s="1"/>
  <c r="I264" i="1"/>
  <c r="K264" i="1" s="1"/>
  <c r="I263" i="1"/>
  <c r="K263" i="1" s="1"/>
  <c r="I262" i="1"/>
  <c r="K262" i="1" s="1"/>
  <c r="I261" i="1"/>
  <c r="K261" i="1" s="1"/>
  <c r="I260" i="1"/>
  <c r="K260" i="1" s="1"/>
  <c r="I259" i="1"/>
  <c r="K259" i="1" s="1"/>
  <c r="I256" i="1"/>
  <c r="K256" i="1" s="1"/>
  <c r="I255" i="1"/>
  <c r="K255" i="1" s="1"/>
  <c r="I254" i="1"/>
  <c r="K254" i="1" s="1"/>
  <c r="I253" i="1"/>
  <c r="K253" i="1" s="1"/>
  <c r="I252" i="1"/>
  <c r="K252" i="1" s="1"/>
  <c r="I249" i="1"/>
  <c r="K249" i="1" s="1"/>
  <c r="I248" i="1"/>
  <c r="K248" i="1" s="1"/>
  <c r="I247" i="1"/>
  <c r="K247" i="1" s="1"/>
  <c r="I246" i="1"/>
  <c r="K246" i="1" s="1"/>
  <c r="I245" i="1"/>
  <c r="K245" i="1" s="1"/>
  <c r="I244" i="1"/>
  <c r="K244" i="1" s="1"/>
  <c r="I243" i="1"/>
  <c r="K243" i="1" s="1"/>
  <c r="I242" i="1"/>
  <c r="K242" i="1" s="1"/>
  <c r="I241" i="1"/>
  <c r="K241" i="1" s="1"/>
  <c r="I240" i="1"/>
  <c r="K240" i="1" s="1"/>
  <c r="I239" i="1"/>
  <c r="K239" i="1" s="1"/>
  <c r="I238" i="1"/>
  <c r="K238" i="1" s="1"/>
  <c r="I237" i="1"/>
  <c r="K237" i="1" s="1"/>
  <c r="I236" i="1"/>
  <c r="K236" i="1" s="1"/>
  <c r="I235" i="1"/>
  <c r="K235" i="1" s="1"/>
  <c r="I234" i="1"/>
  <c r="K234" i="1" s="1"/>
  <c r="I233" i="1"/>
  <c r="K233" i="1" s="1"/>
  <c r="I232" i="1"/>
  <c r="K232" i="1" s="1"/>
  <c r="I231" i="1"/>
  <c r="K231" i="1" s="1"/>
  <c r="I230" i="1"/>
  <c r="K230" i="1" s="1"/>
  <c r="I229" i="1"/>
  <c r="K229" i="1" s="1"/>
  <c r="I228" i="1"/>
  <c r="K228" i="1" s="1"/>
  <c r="I227" i="1"/>
  <c r="K227" i="1" s="1"/>
  <c r="I226" i="1"/>
  <c r="K226" i="1" s="1"/>
  <c r="I225" i="1"/>
  <c r="K225" i="1" s="1"/>
  <c r="I224" i="1"/>
  <c r="K224" i="1" s="1"/>
  <c r="I223" i="1"/>
  <c r="K223" i="1" s="1"/>
  <c r="I222" i="1"/>
  <c r="K222" i="1" s="1"/>
  <c r="I221" i="1"/>
  <c r="K221" i="1" s="1"/>
  <c r="I220" i="1"/>
  <c r="K220" i="1" s="1"/>
  <c r="I219" i="1"/>
  <c r="K219" i="1" s="1"/>
  <c r="I218" i="1"/>
  <c r="K218" i="1" s="1"/>
  <c r="I217" i="1"/>
  <c r="K217" i="1" s="1"/>
  <c r="I216" i="1"/>
  <c r="K216" i="1" s="1"/>
  <c r="I215" i="1"/>
  <c r="K215" i="1" s="1"/>
  <c r="I214" i="1"/>
  <c r="K214" i="1" s="1"/>
  <c r="I213" i="1"/>
  <c r="K213" i="1" s="1"/>
  <c r="I212" i="1"/>
  <c r="K212" i="1" s="1"/>
  <c r="I211" i="1"/>
  <c r="K211" i="1" s="1"/>
  <c r="I210" i="1"/>
  <c r="K210" i="1" s="1"/>
  <c r="I209" i="1"/>
  <c r="K209" i="1" s="1"/>
  <c r="I208" i="1"/>
  <c r="K208" i="1" s="1"/>
  <c r="I207" i="1"/>
  <c r="K207" i="1" s="1"/>
  <c r="I206" i="1"/>
  <c r="K206" i="1" s="1"/>
  <c r="I205" i="1"/>
  <c r="K205" i="1" s="1"/>
  <c r="I204" i="1"/>
  <c r="K204" i="1" s="1"/>
  <c r="I203" i="1"/>
  <c r="K203" i="1" s="1"/>
  <c r="I202" i="1"/>
  <c r="K202" i="1" s="1"/>
  <c r="I200" i="1"/>
  <c r="K200" i="1" s="1"/>
  <c r="I199" i="1"/>
  <c r="K199" i="1" s="1"/>
  <c r="I198" i="1"/>
  <c r="K198" i="1" s="1"/>
  <c r="I197" i="1"/>
  <c r="K197" i="1" s="1"/>
  <c r="I196" i="1"/>
  <c r="K196" i="1" s="1"/>
  <c r="I195" i="1"/>
  <c r="K195" i="1" s="1"/>
  <c r="I194" i="1"/>
  <c r="K194" i="1" s="1"/>
  <c r="I193" i="1"/>
  <c r="K193" i="1" s="1"/>
  <c r="I192" i="1"/>
  <c r="K192" i="1" s="1"/>
  <c r="I190" i="1"/>
  <c r="K190" i="1" s="1"/>
  <c r="I189" i="1"/>
  <c r="K189" i="1" s="1"/>
  <c r="I188" i="1"/>
  <c r="K188" i="1" s="1"/>
  <c r="I187" i="1"/>
  <c r="K187" i="1" s="1"/>
  <c r="I186" i="1"/>
  <c r="K186" i="1" s="1"/>
  <c r="I185" i="1"/>
  <c r="K185" i="1" s="1"/>
  <c r="I182" i="1"/>
  <c r="K182" i="1" s="1"/>
  <c r="I181" i="1"/>
  <c r="K181" i="1" s="1"/>
  <c r="I180" i="1"/>
  <c r="K180" i="1" s="1"/>
  <c r="I179" i="1"/>
  <c r="K179" i="1" s="1"/>
  <c r="I178" i="1"/>
  <c r="K178" i="1" s="1"/>
  <c r="I177" i="1"/>
  <c r="K177" i="1" s="1"/>
  <c r="I176" i="1"/>
  <c r="K176" i="1" s="1"/>
  <c r="I175" i="1"/>
  <c r="K175" i="1" s="1"/>
  <c r="I174" i="1"/>
  <c r="K174" i="1" s="1"/>
  <c r="I173" i="1"/>
  <c r="K173" i="1" s="1"/>
  <c r="I172" i="1"/>
  <c r="K172" i="1" s="1"/>
  <c r="I171" i="1"/>
  <c r="K171" i="1" s="1"/>
  <c r="I170" i="1"/>
  <c r="K170" i="1" s="1"/>
  <c r="I169" i="1"/>
  <c r="K169" i="1" s="1"/>
  <c r="I168" i="1"/>
  <c r="K168" i="1" s="1"/>
  <c r="I167" i="1"/>
  <c r="K167" i="1" s="1"/>
  <c r="I166" i="1"/>
  <c r="K166" i="1" s="1"/>
  <c r="I165" i="1"/>
  <c r="K165" i="1" s="1"/>
  <c r="I164" i="1"/>
  <c r="K164" i="1" s="1"/>
  <c r="I163" i="1"/>
  <c r="K163" i="1" s="1"/>
  <c r="I162" i="1"/>
  <c r="K162" i="1" s="1"/>
  <c r="I161" i="1"/>
  <c r="K161" i="1" s="1"/>
  <c r="I160" i="1"/>
  <c r="K160" i="1" s="1"/>
  <c r="I159" i="1"/>
  <c r="K159" i="1" s="1"/>
  <c r="I158" i="1"/>
  <c r="K158" i="1" s="1"/>
  <c r="I157" i="1"/>
  <c r="K157" i="1" s="1"/>
  <c r="I156" i="1"/>
  <c r="K156" i="1" s="1"/>
  <c r="I155" i="1"/>
  <c r="K155" i="1" s="1"/>
  <c r="I154" i="1"/>
  <c r="K154" i="1" s="1"/>
  <c r="I153" i="1"/>
  <c r="K153" i="1" s="1"/>
  <c r="I152" i="1"/>
  <c r="K152" i="1" s="1"/>
  <c r="I151" i="1"/>
  <c r="K151" i="1" s="1"/>
  <c r="I150" i="1"/>
  <c r="K150" i="1" s="1"/>
  <c r="I149" i="1"/>
  <c r="K149" i="1" s="1"/>
  <c r="I148" i="1"/>
  <c r="K148" i="1" s="1"/>
  <c r="I147" i="1"/>
  <c r="K147" i="1" s="1"/>
  <c r="I146" i="1"/>
  <c r="K146" i="1" s="1"/>
  <c r="I145" i="1"/>
  <c r="K145" i="1" s="1"/>
  <c r="I144" i="1"/>
  <c r="K144" i="1" s="1"/>
  <c r="I143" i="1"/>
  <c r="K143" i="1" s="1"/>
  <c r="I142" i="1"/>
  <c r="K142" i="1" s="1"/>
  <c r="I141" i="1"/>
  <c r="K141" i="1" s="1"/>
  <c r="I140" i="1"/>
  <c r="K140" i="1" s="1"/>
  <c r="I139" i="1"/>
  <c r="K139" i="1" s="1"/>
  <c r="I138" i="1"/>
  <c r="K138" i="1" s="1"/>
  <c r="I137" i="1"/>
  <c r="K137" i="1" s="1"/>
  <c r="I129" i="1"/>
  <c r="K129" i="1" s="1"/>
  <c r="I128" i="1"/>
  <c r="K128" i="1" s="1"/>
  <c r="I127" i="1"/>
  <c r="K127" i="1" s="1"/>
  <c r="I124" i="1"/>
  <c r="K124" i="1" s="1"/>
  <c r="I123" i="1"/>
  <c r="K123" i="1" s="1"/>
  <c r="I122" i="1"/>
  <c r="K122" i="1" s="1"/>
  <c r="I115" i="1"/>
  <c r="K115" i="1" s="1"/>
  <c r="I113" i="1"/>
  <c r="K113" i="1" s="1"/>
  <c r="I109" i="1"/>
  <c r="K109" i="1" s="1"/>
  <c r="I105" i="1"/>
  <c r="K105" i="1" s="1"/>
  <c r="I100" i="1"/>
  <c r="K100" i="1" s="1"/>
  <c r="I99" i="1"/>
  <c r="K99" i="1" s="1"/>
  <c r="I95" i="1"/>
  <c r="K95" i="1" s="1"/>
  <c r="I82" i="1"/>
  <c r="K82" i="1" s="1"/>
  <c r="I79" i="1"/>
  <c r="K79" i="1" s="1"/>
  <c r="I77" i="1"/>
  <c r="K77" i="1" s="1"/>
  <c r="I70" i="1"/>
  <c r="K70" i="1" s="1"/>
  <c r="I69" i="1"/>
  <c r="K69" i="1" s="1"/>
  <c r="I65" i="1"/>
  <c r="K65" i="1" s="1"/>
  <c r="I64" i="1"/>
  <c r="K64" i="1" s="1"/>
  <c r="I63" i="1"/>
  <c r="K63" i="1" s="1"/>
  <c r="I61" i="1"/>
  <c r="K61" i="1" s="1"/>
  <c r="I60" i="1"/>
  <c r="K60" i="1" s="1"/>
  <c r="I59" i="1"/>
  <c r="K59" i="1" s="1"/>
  <c r="I57" i="1"/>
  <c r="K57" i="1" s="1"/>
  <c r="I56" i="1"/>
  <c r="K56" i="1" s="1"/>
  <c r="I55" i="1"/>
  <c r="K55" i="1" s="1"/>
  <c r="I52" i="1"/>
  <c r="K52" i="1" s="1"/>
  <c r="I47" i="1"/>
  <c r="K47" i="1" s="1"/>
  <c r="I46" i="1"/>
  <c r="K46" i="1" s="1"/>
  <c r="I45" i="1"/>
  <c r="K45" i="1" s="1"/>
  <c r="I29" i="1"/>
  <c r="K29" i="1" s="1"/>
  <c r="I28" i="1"/>
  <c r="K28" i="1" s="1"/>
  <c r="I27" i="1"/>
  <c r="K27" i="1" s="1"/>
  <c r="I108" i="1" l="1"/>
  <c r="K108" i="1" s="1"/>
  <c r="H106" i="1"/>
  <c r="I106" i="1" s="1"/>
  <c r="K106" i="1" s="1"/>
  <c r="I98" i="1"/>
  <c r="K98" i="1" s="1"/>
  <c r="I94" i="1"/>
  <c r="K94" i="1" s="1"/>
  <c r="I103" i="1"/>
  <c r="K103" i="1" s="1"/>
  <c r="H92" i="1"/>
  <c r="I93" i="1"/>
  <c r="K93" i="1" s="1"/>
  <c r="H101" i="1"/>
  <c r="I101" i="1" s="1"/>
  <c r="K101" i="1" s="1"/>
  <c r="I102" i="1"/>
  <c r="K102" i="1" s="1"/>
  <c r="I97" i="1"/>
  <c r="K97" i="1" s="1"/>
  <c r="H96" i="1"/>
  <c r="I96" i="1" s="1"/>
  <c r="K96" i="1" s="1"/>
  <c r="H81" i="1"/>
  <c r="I78" i="1"/>
  <c r="K78" i="1" s="1"/>
  <c r="H76" i="1"/>
  <c r="I76" i="1" s="1"/>
  <c r="K76" i="1" s="1"/>
  <c r="H68" i="1"/>
  <c r="I68" i="1" s="1"/>
  <c r="K68" i="1" s="1"/>
  <c r="I62" i="1"/>
  <c r="K62" i="1" s="1"/>
  <c r="H58" i="1"/>
  <c r="I58" i="1" s="1"/>
  <c r="K58" i="1" s="1"/>
  <c r="H54" i="1"/>
  <c r="I51" i="1"/>
  <c r="K51" i="1" s="1"/>
  <c r="H44" i="1"/>
  <c r="I44" i="1" s="1"/>
  <c r="K44" i="1" s="1"/>
  <c r="H26" i="1"/>
  <c r="H25" i="1" l="1"/>
  <c r="I25" i="1" s="1"/>
  <c r="K25" i="1" s="1"/>
  <c r="H53" i="1"/>
  <c r="H91" i="1"/>
  <c r="I91" i="1" s="1"/>
  <c r="K91" i="1" s="1"/>
  <c r="I54" i="1"/>
  <c r="K54" i="1" s="1"/>
  <c r="I26" i="1"/>
  <c r="K26" i="1" s="1"/>
  <c r="I81" i="1"/>
  <c r="K81" i="1" s="1"/>
  <c r="H80" i="1"/>
  <c r="I107" i="1"/>
  <c r="K107" i="1" s="1"/>
  <c r="I92" i="1"/>
  <c r="K92" i="1" s="1"/>
  <c r="I53" i="1" l="1"/>
  <c r="K53" i="1" s="1"/>
  <c r="I80" i="1"/>
  <c r="K80" i="1" s="1"/>
  <c r="H24" i="1"/>
  <c r="H479" i="1" s="1"/>
  <c r="D25" i="2"/>
  <c r="C25" i="2"/>
  <c r="C10" i="2"/>
  <c r="E12" i="2"/>
  <c r="C15" i="2"/>
  <c r="C12" i="2"/>
  <c r="C6" i="2"/>
  <c r="I24" i="1" l="1"/>
  <c r="K24" i="1" s="1"/>
  <c r="I479" i="1"/>
  <c r="K479" i="1" s="1"/>
  <c r="D16" i="2"/>
  <c r="C16" i="2"/>
</calcChain>
</file>

<file path=xl/sharedStrings.xml><?xml version="1.0" encoding="utf-8"?>
<sst xmlns="http://schemas.openxmlformats.org/spreadsheetml/2006/main" count="941" uniqueCount="467">
  <si>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</si>
  <si>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</si>
  <si>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</si>
  <si>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</si>
  <si>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</si>
  <si>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</si>
  <si>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</si>
  <si>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</si>
  <si>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</si>
  <si>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</si>
  <si>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</si>
  <si>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</si>
  <si>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</si>
  <si>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</si>
  <si>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</si>
  <si>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</si>
  <si>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</si>
  <si>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</si>
  <si>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</si>
  <si>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</si>
  <si>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</si>
  <si>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</si>
  <si>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</si>
  <si>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</si>
  <si>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</si>
  <si>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</si>
  <si>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</si>
  <si>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</si>
  <si>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01 1 02 62500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</si>
  <si>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</si>
  <si>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</si>
  <si>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</si>
  <si>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</si>
  <si>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</si>
  <si>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</si>
  <si>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</si>
  <si>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</si>
  <si>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</si>
  <si>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</si>
  <si>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</si>
  <si>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</si>
  <si>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</si>
  <si>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</si>
  <si>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</si>
  <si>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</si>
  <si>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</si>
  <si>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</si>
  <si>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</si>
  <si>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Предоставление субсидий  бюджетным, автономным учреждениям и иным некоммерческим организациям</t>
  </si>
  <si>
    <t>Мероприятия по оздоровлению детей</t>
  </si>
  <si>
    <t>03 1 01 10170</t>
  </si>
  <si>
    <t>04 0 00 00000</t>
  </si>
  <si>
    <t>04 1 04 00000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</si>
  <si>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</si>
  <si>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</si>
  <si>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</si>
  <si>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</si>
  <si>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</si>
  <si>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</si>
  <si>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</si>
  <si>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</si>
  <si>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</si>
  <si>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</si>
  <si>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</si>
  <si>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</si>
  <si>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</si>
  <si>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</si>
  <si>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</si>
  <si>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</si>
  <si>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07 1 03 00000</t>
  </si>
  <si>
    <t>07 1 03 10430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</si>
  <si>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</si>
  <si>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</si>
  <si>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</si>
  <si>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</si>
  <si>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</si>
  <si>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</si>
  <si>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</si>
  <si>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</si>
  <si>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</si>
  <si>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</si>
  <si>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</si>
  <si>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</si>
  <si>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</si>
  <si>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</si>
  <si>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</si>
  <si>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</si>
  <si>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</si>
  <si>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</si>
  <si>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</si>
  <si>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</si>
  <si>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</si>
  <si>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</si>
  <si>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</si>
  <si>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</si>
  <si>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</si>
  <si>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</si>
  <si>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</si>
  <si>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</si>
  <si>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</si>
  <si>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</si>
  <si>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</si>
  <si>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</si>
  <si>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</si>
  <si>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</si>
  <si>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Мероприятия по предупреждению детского дорожно-транспортного травматизма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</si>
  <si>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</si>
  <si>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</si>
  <si>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</si>
  <si>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</si>
  <si>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</si>
  <si>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</si>
  <si>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11 1 02 60820</t>
  </si>
  <si>
    <t>11 1 03 00000</t>
  </si>
  <si>
    <t>11 1 03 00590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</si>
  <si>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</si>
  <si>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</si>
  <si>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</si>
  <si>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</si>
  <si>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11 1 04 00000</t>
  </si>
  <si>
    <t>11 1 04 00590</t>
  </si>
  <si>
    <t>11 1 05 00000</t>
  </si>
  <si>
    <t>11 1 05 00590</t>
  </si>
  <si>
    <t>13 0 00 00000</t>
  </si>
  <si>
    <t>13 1 03 00000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</si>
  <si>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</si>
  <si>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</si>
  <si>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</si>
  <si>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</si>
  <si>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</si>
  <si>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</si>
  <si>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</si>
  <si>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</si>
  <si>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</si>
  <si>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</si>
  <si>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17 1 01 R0820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</si>
  <si>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</si>
  <si>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</si>
  <si>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</si>
  <si>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17 1 02 00000</t>
  </si>
  <si>
    <t>17 1 02 10170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</si>
  <si>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</si>
  <si>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</si>
  <si>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</si>
  <si>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</si>
  <si>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</si>
  <si>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</si>
  <si>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</si>
  <si>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</si>
  <si>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</si>
  <si>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</si>
  <si>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</si>
  <si>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</si>
  <si>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</si>
  <si>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</si>
  <si>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</si>
  <si>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</si>
  <si>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</si>
  <si>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</si>
  <si>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</si>
  <si>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</si>
  <si>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</si>
  <si>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19 1 02 00000</t>
  </si>
  <si>
    <t>19 1 02 61650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</si>
  <si>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</si>
  <si>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</si>
  <si>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</si>
  <si>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</si>
  <si>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</si>
  <si>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</si>
  <si>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</si>
  <si>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</si>
  <si>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</si>
  <si>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</si>
  <si>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</si>
  <si>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</si>
  <si>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</si>
  <si>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</si>
  <si>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</si>
  <si>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</si>
  <si>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</si>
  <si>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</si>
  <si>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</si>
  <si>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</si>
  <si>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</si>
  <si>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</si>
  <si>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</si>
  <si>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</si>
  <si>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</si>
  <si>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</si>
  <si>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72 2 00 51200</t>
  </si>
  <si>
    <t>72 2 00 60900</t>
  </si>
  <si>
    <t>72 2 00 60890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</si>
  <si>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</si>
  <si>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</si>
  <si>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</si>
  <si>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</si>
  <si>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</si>
  <si>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</si>
  <si>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</si>
  <si>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</si>
  <si>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</si>
  <si>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</si>
  <si>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</si>
  <si>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</si>
  <si>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</si>
  <si>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</si>
  <si>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</si>
  <si>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</si>
  <si>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</si>
  <si>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</si>
  <si>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</si>
  <si>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</si>
  <si>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</si>
  <si>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</si>
  <si>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</si>
  <si>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</si>
  <si>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</si>
  <si>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</si>
  <si>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</si>
  <si>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</si>
  <si>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</si>
  <si>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</si>
  <si>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</si>
  <si>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</si>
  <si>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</si>
  <si>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</si>
  <si>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</si>
  <si>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</si>
  <si>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</si>
  <si>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</si>
  <si>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</si>
  <si>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</si>
  <si>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</si>
  <si>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</si>
  <si>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</si>
  <si>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</si>
  <si>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</si>
  <si>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</si>
  <si>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</si>
  <si>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</si>
  <si>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</si>
  <si>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</si>
  <si>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</si>
  <si>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</si>
  <si>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</si>
  <si>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</si>
  <si>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</si>
  <si>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</si>
  <si>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</si>
  <si>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</si>
  <si>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13 1 02 00000</t>
  </si>
  <si>
    <t>Мероприятия по предоставлению субсидии МУП</t>
  </si>
  <si>
    <t>13 1 02 10090</t>
  </si>
  <si>
    <t>13 1 03 10240</t>
  </si>
  <si>
    <t>Субсидия на осуществление мероприятий по предупреждению дорожно-транспортного травматизма</t>
  </si>
  <si>
    <t xml:space="preserve">01 101 60820
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</si>
  <si>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</si>
  <si>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</si>
  <si>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</si>
  <si>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</si>
  <si>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</si>
  <si>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</si>
  <si>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</si>
  <si>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</si>
  <si>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</si>
  <si>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</si>
  <si>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</si>
  <si>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</si>
  <si>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</si>
  <si>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</si>
  <si>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</si>
  <si>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</si>
  <si>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</si>
  <si>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</si>
  <si>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</si>
  <si>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</si>
  <si>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</si>
  <si>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</si>
  <si>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</si>
  <si>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</si>
  <si>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</si>
  <si>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</si>
  <si>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</si>
  <si>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</si>
  <si>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</si>
  <si>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</si>
  <si>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</si>
  <si>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</si>
  <si>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"Модернизация инвестиционного портала путем поставки и внедрения готового решения «Инвестпортал"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</si>
  <si>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</si>
  <si>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</si>
  <si>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</si>
  <si>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</si>
  <si>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</si>
  <si>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</si>
  <si>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</si>
  <si>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</si>
  <si>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"Мероприятия по организации отдыха и оздоровления детей Тбилисского района в летний период"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</si>
  <si>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</si>
  <si>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</si>
  <si>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</si>
  <si>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</si>
  <si>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</si>
  <si>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</si>
  <si>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</si>
  <si>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</si>
  <si>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</si>
  <si>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</si>
  <si>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</si>
  <si>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</si>
  <si>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</si>
  <si>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</si>
  <si>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Обеспечение деятельности контрольно-счетной палаты муниципального образования Тбилисский район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</si>
  <si>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</si>
  <si>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</si>
  <si>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</si>
  <si>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</si>
  <si>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</si>
  <si>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</si>
  <si>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</si>
  <si>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</si>
  <si>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</si>
  <si>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</si>
  <si>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</si>
  <si>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</si>
  <si>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</si>
  <si>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</si>
  <si>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</si>
  <si>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</si>
  <si>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</si>
  <si>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</si>
  <si>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</si>
  <si>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200</t>
  </si>
  <si>
    <t>04 1 18 00000</t>
  </si>
  <si>
    <t>04 1 19 00000</t>
  </si>
  <si>
    <t>600</t>
  </si>
  <si>
    <t>72 0 00 00000</t>
  </si>
  <si>
    <t>70 1 00 00190</t>
  </si>
  <si>
    <t>70 1 00 00000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</si>
  <si>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</si>
  <si>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>17 1 01 C0820</t>
  </si>
  <si>
    <t>400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</si>
  <si>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</si>
  <si>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</si>
  <si>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</si>
  <si>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</si>
  <si>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</si>
  <si>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</si>
  <si>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74 2 00 10500</t>
  </si>
  <si>
    <t>Федеральный проект "Безопасность дорожного движения"</t>
  </si>
  <si>
    <t>01 1 R3 00000</t>
  </si>
  <si>
    <t>10 1 R3 S2470</t>
  </si>
  <si>
    <t>10 1 R3 00000</t>
  </si>
  <si>
    <t>19 1 01 60910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</si>
  <si>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</si>
  <si>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</si>
  <si>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</si>
  <si>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Заместитель главы муниципального</t>
  </si>
  <si>
    <t>начальник финансового управления</t>
  </si>
  <si>
    <t>Подпрограмма "Профилактика терроризма и экстремизма в муниципальном образовании Тбилисский район"</t>
  </si>
  <si>
    <t>Обслуживание лицензионной физической охраны</t>
  </si>
  <si>
    <t>Мероприятия в области дошкольного образования</t>
  </si>
  <si>
    <t>10 2 01 10300</t>
  </si>
  <si>
    <t>10 2 00 00000</t>
  </si>
  <si>
    <t>10 2 01 00000</t>
  </si>
  <si>
    <t>10 2 01 10290</t>
  </si>
  <si>
    <t>10 2 03 10310</t>
  </si>
  <si>
    <t xml:space="preserve">Комплексные меры  по профилактике терроризма </t>
  </si>
  <si>
    <t>10 2 03 10200</t>
  </si>
  <si>
    <t>03 1 01 63110</t>
  </si>
  <si>
    <t>10 2 03 00000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</si>
  <si>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</si>
  <si>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>01 1 01 53030</t>
  </si>
  <si>
    <t xml:space="preserve">Мероприятия в области жилищного хозяйства </t>
  </si>
  <si>
    <t>04 1 18 S0340</t>
  </si>
  <si>
    <t>01 1 02 L3040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</si>
  <si>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</si>
  <si>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>"Капитальный ремонт стадиона по адресу: Краснодарский край, Тбилисский район, ст. Тбилисская, ул. Базарная, 143 "А"</t>
  </si>
  <si>
    <t>Субвенция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</si>
  <si>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Субвенция на осуществление отдельных государственных полномочий Краснодарского края по поддержке сельскохозяйственного производства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</si>
  <si>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</si>
  <si>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</si>
  <si>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 xml:space="preserve">Субсидия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 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</si>
  <si>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</t>
  </si>
  <si>
    <t>Субвенция на 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крае"</t>
  </si>
  <si>
    <t>Субсидия на 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</si>
  <si>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</si>
  <si>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
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</si>
  <si>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Субсидия на организацию бесплатного горячего питания обучающихся по образовательным программам начального общего образование в муниципальных образовательных организациях</t>
  </si>
  <si>
    <t>Организация бесплатного горячего питания обучающихся по образовательным программам начального общего образование в  муниципальных образовательных организациях</t>
  </si>
  <si>
    <t>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</si>
  <si>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Субсидия бюджетам муниципальных образований на строительство, реконструкцию (в том числе реконструкцию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</si>
  <si>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04 1 04 S0470</t>
  </si>
  <si>
    <t xml:space="preserve">(муниципальным программным и непрограммным </t>
  </si>
  <si>
    <t>04 1 29 00000</t>
  </si>
  <si>
    <t>04 1 29 S0470</t>
  </si>
  <si>
    <t>"Строительство объекта: "Детское дошкольное учреждение на 80 мест по адресу: Краснодарский край, Тбилисский район, ст-ца Ловлинская, ул. Гагарина,1 "Г"</t>
  </si>
  <si>
    <t>Строительство, реконструкция (в том числе реконструкция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</si>
  <si>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 xml:space="preserve">   </t>
  </si>
  <si>
    <t>Н.А. Кривошеева</t>
  </si>
  <si>
    <t>Утверждено на 2022 год</t>
  </si>
  <si>
    <t>Изменения +,-</t>
  </si>
  <si>
    <t>04 1 19 S1100</t>
  </si>
  <si>
    <t>Ведомственная целевая программа "Поддержка  и развитие кубанского казачества в  муниципальном образовании Тбилисский район"</t>
  </si>
  <si>
    <t>"Субсидии на компенсацию выпадающих доходов из-за разницы между установленным тарифом и экономически обоснованным тарифом"</t>
  </si>
  <si>
    <t>"Строительство объекта: «Общеобразовательная школа на 1100 мест по ул. 8 марта в ст.Тбилисской Краснодарского края"</t>
  </si>
  <si>
    <t>Строительство, реконструкцию (в том числе реконструкция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</si>
  <si>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"Строительство многофункциональной спортивно-игровой площадки с зоной уличных тренажеров и воркаута в хуторе Песчаном"</t>
  </si>
  <si>
    <t>Субсидия на строительство многофункциональных спортивно-игровых площадок в целях обеспечения условий для занятий физической культурой и массовым спортом в муниципальном образовании</t>
  </si>
  <si>
    <t>Строительство многофункциональных спортивно-игровых площадок в целях обеспечения условий для занятий физической культурой и массовым спортом в муниципальном образовании</t>
  </si>
  <si>
    <t>01 1 01 10290</t>
  </si>
  <si>
    <t>Осуществление муниципальными учреждениями капитального ремонта</t>
  </si>
  <si>
    <t>01 1 01 09020</t>
  </si>
  <si>
    <t>01 1 01 10300</t>
  </si>
  <si>
    <t xml:space="preserve"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
</t>
  </si>
  <si>
    <t>01 1 R3 S3240</t>
  </si>
  <si>
    <t>Обеспечение функционирования персонифицированного финансирования дополнительного образования детей</t>
  </si>
  <si>
    <t>01 1 01 10520</t>
  </si>
  <si>
    <t>Мероприятия в области культуры</t>
  </si>
  <si>
    <t>11 1 02 10320</t>
  </si>
  <si>
    <t>11 1 03 10320</t>
  </si>
  <si>
    <t>11 1 05 10320</t>
  </si>
  <si>
    <t>11 1 05 S0640</t>
  </si>
  <si>
    <t>Проведение углубленного медицинского осмотра занимающихся на отделениях по видам спорта</t>
  </si>
  <si>
    <t>09 1 01 10540</t>
  </si>
  <si>
    <t>тыс. рублей</t>
  </si>
  <si>
    <t>классификации расходов бюджетов на 2022 год</t>
  </si>
  <si>
    <t>Субвенция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</si>
  <si>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Ремонт и укрепление материально-технической базы, техническое оснащение муниципальных учреждений культуры и (или) детских музыкальных школ, художественных школ, школ искусств, домов детского творчества</t>
  </si>
  <si>
    <t xml:space="preserve">Субвенция на осуществление отдельных  государственных полномочий  Краснодарского края по организации оздоровления и отдыха детей 
</t>
  </si>
  <si>
    <t>72 2 00 69190</t>
  </si>
  <si>
    <t>72 2 00 69200</t>
  </si>
  <si>
    <t>72 2 00 69180</t>
  </si>
  <si>
    <t>72 2 00 69170</t>
  </si>
  <si>
    <t>Субсидия бюджетам муниципальных образований на создание новых мест в общеобразовательных организациях</t>
  </si>
  <si>
    <t>Создание новых мест в общеобразовательных организациях</t>
  </si>
  <si>
    <t>17 1 02 69120</t>
  </si>
  <si>
    <t>17 1 01 69160</t>
  </si>
  <si>
    <t>17 1 02 69100</t>
  </si>
  <si>
    <t>17 1 02 69140</t>
  </si>
  <si>
    <t>17 1 02 69130</t>
  </si>
  <si>
    <t>17 1 02 69110</t>
  </si>
  <si>
    <t>04 1 21 00000</t>
  </si>
  <si>
    <t>04 1 21 S2880</t>
  </si>
  <si>
    <t xml:space="preserve">Строительство объекта: "Спортивный центр единоборств в ст. Тбилисской ул. Базарная д. 124 "И" </t>
  </si>
  <si>
    <t>Субсидия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</si>
  <si>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</si>
  <si>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Субвенция на 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</si>
  <si>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01 1 02 63540</t>
  </si>
  <si>
    <t>Субсидии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</si>
  <si>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</si>
  <si>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 xml:space="preserve">01 1 02 S3410
</t>
  </si>
  <si>
    <t>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</si>
  <si>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</si>
  <si>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01 1 02 S3550</t>
  </si>
  <si>
    <t>Уточнено на 2022 год</t>
  </si>
  <si>
    <t>к решению Совета муниципального</t>
  </si>
  <si>
    <t>образования Тбилисский район</t>
  </si>
  <si>
    <t>УТВЕРЖДЕНА</t>
  </si>
  <si>
    <t>от 29 декабря 2021 года № 121</t>
  </si>
  <si>
    <t>».</t>
  </si>
  <si>
    <t xml:space="preserve"> «ПРИЛОЖЕНИЕ № 13</t>
  </si>
  <si>
    <t>ПРИЛОЖЕНИЕ № 11</t>
  </si>
  <si>
    <t>решением Совета муниципального</t>
  </si>
  <si>
    <t xml:space="preserve">образования Тбилисский район   </t>
  </si>
  <si>
    <t>от 30 декабря 2021 года № 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</si>
</sst>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8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sz val="15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0"/>
  </cellStyleXfs>
  <cellXfs count="198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49" fontId="2" fillId="0" borderId="0" xfId="0" applyNumberFormat="1" applyFont="1" applyBorder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top" wrapText="1"/>
    </xf>
    <xf numFmtId="0" fontId="0" fillId="4" borderId="0" xfId="0" applyFill="1"/>
    <xf numFmtId="0" fontId="0" fillId="2" borderId="0" xfId="0" applyFill="1"/>
    <xf numFmtId="0" fontId="2" fillId="0" borderId="1" xfId="0" applyFont="1" applyFill="1" applyBorder="1"/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/>
    <xf numFmtId="0" fontId="2" fillId="2" borderId="8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wrapText="1"/>
    </xf>
    <xf numFmtId="0" fontId="4" fillId="2" borderId="1" xfId="1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2" borderId="0" xfId="0" applyFont="1" applyFill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4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5" fillId="0" borderId="0" xfId="0" applyFont="1" applyAlignment="1"/>
    <xf numFmtId="49" fontId="9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/>
    </xf>
    <xf numFmtId="0" fontId="0" fillId="0" borderId="0" xfId="0"/>
    <xf numFmtId="0" fontId="2" fillId="0" borderId="0" xfId="0" applyFont="1"/>
    <xf numFmtId="0" fontId="12" fillId="0" borderId="0" xfId="1" applyFont="1" applyFill="1" applyAlignment="1">
      <alignment horizontal="right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10" fillId="0" borderId="9" xfId="0" applyFont="1" applyBorder="1" applyAlignment="1">
      <alignment horizontal="right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1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vertical="top" wrapText="1"/>
    </xf>
    <xf numFmtId="0" fontId="11" fillId="0" borderId="0" xfId="1" applyFont="1" applyAlignment="1">
      <alignment wrapText="1"/>
    </xf>
    <xf numFmtId="49" fontId="11" fillId="2" borderId="1" xfId="1" applyNumberFormat="1" applyFont="1" applyFill="1" applyBorder="1" applyAlignment="1">
      <alignment horizontal="center" wrapText="1"/>
    </xf>
    <xf numFmtId="49" fontId="4" fillId="2" borderId="1" xfId="1" applyNumberFormat="1" applyFont="1" applyFill="1" applyBorder="1" applyAlignment="1">
      <alignment horizontal="center" wrapText="1"/>
    </xf>
    <xf numFmtId="0" fontId="11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11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1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/>
    <xf numFmtId="49" fontId="13" fillId="0" borderId="0" xfId="0" applyNumberFormat="1" applyFont="1" applyFill="1" applyAlignment="1">
      <alignment horizontal="center"/>
    </xf>
    <xf numFmtId="49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49" fontId="14" fillId="0" borderId="0" xfId="0" applyNumberFormat="1" applyFont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/>
    <xf numFmtId="49" fontId="9" fillId="0" borderId="0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2" fillId="0" borderId="9" xfId="0" applyFont="1" applyBorder="1" applyAlignment="1">
      <alignment horizontal="right"/>
    </xf>
    <xf numFmtId="0" fontId="0" fillId="0" borderId="9" xfId="0" applyBorder="1" applyAlignment="1"/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/>
    <xf numFmtId="0" fontId="0" fillId="0" borderId="2" xfId="0" applyBorder="1" applyAlignment="1"/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3" fillId="0" borderId="0" xfId="0" applyNumberFormat="1" applyFont="1" applyFill="1" applyAlignment="1">
      <alignment horizontal="center"/>
    </xf>
    <xf numFmtId="49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/>
    <xf numFmtId="0" fontId="1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49" fontId="14" fillId="0" borderId="0" xfId="0" applyNumberFormat="1" applyFont="1" applyAlignment="1">
      <alignment horizontal="center"/>
    </xf>
    <xf numFmtId="49" fontId="0" fillId="0" borderId="0" xfId="0" applyNumberFormat="1" applyAlignment="1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3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justify"/>
    </xf>
    <xf numFmtId="0" fontId="5" fillId="0" borderId="0" xfId="0" applyFont="1" applyAlignment="1">
      <alignment horizontal="center"/>
    </xf>
    <xf numFmtId="0" fontId="14" fillId="0" borderId="0" xfId="0" applyFont="1" applyAlignment="1">
      <alignment horizontal="center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W488"/>
  <sheetViews>
    <sheetView tabSelected="1" view="pageBreakPreview" topLeftCell="A91" zoomScale="70" zoomScaleNormal="100" zoomScaleSheetLayoutView="70" workbookViewId="0">
      <selection activeCell="E7" sqref="E7"/>
    </sheetView>
  </sheetViews>
  <sheetFormatPr defaultRowHeight="14.4" x14ac:dyDescent="0.3"/>
  <cols>
    <col min="1" max="1" width="3.88671875" customWidth="1"/>
    <col min="2" max="2" width="3" customWidth="1"/>
    <col min="3" max="3" width="5.88671875" customWidth="1"/>
    <col min="4" max="4" width="68.6640625" customWidth="1"/>
    <col min="5" max="5" width="25.88671875" customWidth="1"/>
    <col min="6" max="6" width="10.6640625" customWidth="1"/>
    <col min="7" max="7" width="11.6640625" hidden="1" customWidth="1"/>
    <col min="8" max="8" width="19.88671875" hidden="1" customWidth="1"/>
    <col min="9" max="9" width="25.5546875" style="86" customWidth="1"/>
    <col min="10" max="10" width="20.109375" customWidth="1"/>
    <col min="11" max="11" width="18.33203125" customWidth="1"/>
  </cols>
  <sheetData>
    <row r="2" spans="2:23" ht="22.8" x14ac:dyDescent="0.4">
      <c r="B2" s="12"/>
      <c r="C2" s="46"/>
      <c r="D2" s="46"/>
      <c r="E2" s="145"/>
      <c r="F2" s="146"/>
      <c r="G2" s="141"/>
      <c r="H2" s="141"/>
      <c r="I2" s="187" t="s">
        <v>463</v>
      </c>
      <c r="J2" s="188"/>
      <c r="K2" s="188"/>
      <c r="M2" s="179"/>
      <c r="N2" s="180"/>
      <c r="O2" s="180"/>
      <c r="P2" s="180"/>
      <c r="Q2" s="180"/>
      <c r="R2" s="164"/>
    </row>
    <row r="3" spans="2:23" s="86" customFormat="1" ht="22.8" x14ac:dyDescent="0.4">
      <c r="B3" s="87"/>
      <c r="C3" s="46"/>
      <c r="D3" s="46"/>
      <c r="E3" s="143"/>
      <c r="F3" s="143"/>
      <c r="G3" s="141"/>
      <c r="H3" s="141"/>
      <c r="I3" s="187" t="s">
        <v>457</v>
      </c>
      <c r="J3" s="187"/>
      <c r="K3" s="187"/>
      <c r="M3" s="181"/>
      <c r="N3" s="181"/>
      <c r="O3" s="181"/>
      <c r="P3" s="181"/>
      <c r="Q3" s="181"/>
      <c r="R3" s="182"/>
    </row>
    <row r="4" spans="2:23" s="86" customFormat="1" ht="22.8" x14ac:dyDescent="0.4">
      <c r="B4" s="87"/>
      <c r="C4" s="46"/>
      <c r="D4" s="46"/>
      <c r="E4" s="143"/>
      <c r="F4" s="143"/>
      <c r="G4" s="143"/>
      <c r="H4" s="143"/>
      <c r="I4" s="181" t="s">
        <v>458</v>
      </c>
      <c r="J4" s="188"/>
      <c r="K4" s="188"/>
      <c r="M4" s="181"/>
      <c r="N4" s="181"/>
      <c r="O4" s="181"/>
      <c r="P4" s="181"/>
      <c r="Q4" s="181"/>
      <c r="R4" s="182"/>
    </row>
    <row r="5" spans="2:23" ht="22.8" x14ac:dyDescent="0.4">
      <c r="B5" s="12"/>
      <c r="C5" s="46"/>
      <c r="D5" s="46"/>
      <c r="E5" s="147"/>
      <c r="F5" s="148"/>
      <c r="G5" s="148"/>
      <c r="H5" s="148"/>
      <c r="I5" s="195" t="s">
        <v>466</v>
      </c>
      <c r="J5" s="164"/>
      <c r="K5" s="164"/>
      <c r="M5" s="183"/>
      <c r="N5" s="184"/>
      <c r="O5" s="184"/>
      <c r="P5" s="184"/>
      <c r="Q5" s="184"/>
      <c r="R5" s="164"/>
    </row>
    <row r="6" spans="2:23" ht="22.8" x14ac:dyDescent="0.4">
      <c r="B6" s="12"/>
      <c r="C6" s="46"/>
      <c r="D6" s="46"/>
      <c r="E6" s="136"/>
      <c r="F6" s="137"/>
      <c r="G6" s="137"/>
      <c r="H6" s="137"/>
      <c r="I6" s="137"/>
      <c r="J6" s="86"/>
      <c r="K6" s="86"/>
      <c r="M6" s="136"/>
      <c r="N6" s="137"/>
      <c r="O6" s="137"/>
      <c r="P6" s="137"/>
      <c r="Q6" s="137"/>
      <c r="R6" s="86"/>
    </row>
    <row r="7" spans="2:23" ht="22.8" x14ac:dyDescent="0.4">
      <c r="B7" s="12"/>
      <c r="C7" s="46"/>
      <c r="D7" s="46"/>
      <c r="E7" s="146"/>
      <c r="F7" s="149"/>
      <c r="G7" s="149"/>
      <c r="H7" s="149"/>
      <c r="I7" s="189" t="s">
        <v>462</v>
      </c>
      <c r="J7" s="190"/>
      <c r="K7" s="190"/>
      <c r="M7" s="180"/>
      <c r="N7" s="185"/>
      <c r="O7" s="185"/>
      <c r="P7" s="185"/>
      <c r="Q7" s="185"/>
      <c r="R7" s="186"/>
    </row>
    <row r="8" spans="2:23" ht="18" customHeight="1" x14ac:dyDescent="0.4">
      <c r="B8" s="12"/>
      <c r="C8" s="46"/>
      <c r="D8" s="46"/>
      <c r="E8" s="138"/>
      <c r="F8" s="191"/>
      <c r="G8" s="164"/>
      <c r="H8" s="164"/>
      <c r="I8" s="164"/>
      <c r="J8" s="86"/>
      <c r="K8" s="86"/>
      <c r="M8" s="138"/>
      <c r="N8" s="191"/>
      <c r="O8" s="164"/>
      <c r="P8" s="164"/>
      <c r="Q8" s="164"/>
      <c r="R8" s="86"/>
    </row>
    <row r="9" spans="2:23" ht="26.25" customHeight="1" x14ac:dyDescent="0.4">
      <c r="B9" s="12"/>
      <c r="C9" s="46"/>
      <c r="D9" s="47"/>
      <c r="E9" s="143"/>
      <c r="F9" s="144"/>
      <c r="G9" s="144"/>
      <c r="H9" s="144"/>
      <c r="I9" s="181" t="s">
        <v>459</v>
      </c>
      <c r="J9" s="190"/>
      <c r="K9" s="190"/>
      <c r="L9" s="46"/>
      <c r="M9" s="181"/>
      <c r="N9" s="182"/>
      <c r="O9" s="182"/>
      <c r="P9" s="182"/>
      <c r="Q9" s="182"/>
      <c r="R9" s="164"/>
      <c r="S9" s="46"/>
      <c r="T9" s="46"/>
      <c r="U9" s="46"/>
      <c r="V9" s="46"/>
      <c r="W9" s="46"/>
    </row>
    <row r="10" spans="2:23" ht="22.5" customHeight="1" x14ac:dyDescent="0.4">
      <c r="B10" s="12"/>
      <c r="C10" s="46"/>
      <c r="D10" s="47"/>
      <c r="E10" s="139"/>
      <c r="F10" s="142"/>
      <c r="G10" s="142"/>
      <c r="H10" s="142"/>
      <c r="I10" s="191" t="s">
        <v>464</v>
      </c>
      <c r="J10" s="192"/>
      <c r="K10" s="192"/>
      <c r="M10" s="193"/>
      <c r="N10" s="197"/>
      <c r="O10" s="197"/>
      <c r="P10" s="197"/>
      <c r="Q10" s="197"/>
      <c r="R10" s="164"/>
    </row>
    <row r="11" spans="2:23" s="86" customFormat="1" ht="21" customHeight="1" x14ac:dyDescent="0.4">
      <c r="B11" s="87"/>
      <c r="C11" s="46"/>
      <c r="D11" s="47"/>
      <c r="E11" s="139"/>
      <c r="F11" s="140"/>
      <c r="G11" s="140"/>
      <c r="H11" s="140"/>
      <c r="I11" s="196" t="s">
        <v>465</v>
      </c>
      <c r="J11" s="196"/>
      <c r="K11" s="196"/>
      <c r="M11" s="193"/>
      <c r="N11" s="194"/>
      <c r="O11" s="194"/>
      <c r="P11" s="194"/>
      <c r="Q11" s="194"/>
      <c r="R11" s="194"/>
    </row>
    <row r="12" spans="2:23" s="86" customFormat="1" ht="26.25" customHeight="1" x14ac:dyDescent="0.4">
      <c r="B12" s="87"/>
      <c r="C12" s="46"/>
      <c r="D12" s="47"/>
      <c r="E12" s="139"/>
      <c r="F12" s="141"/>
      <c r="G12" s="141"/>
      <c r="H12" s="141"/>
      <c r="I12" s="196" t="s">
        <v>460</v>
      </c>
      <c r="J12" s="196"/>
      <c r="K12" s="196"/>
      <c r="M12" s="193"/>
      <c r="N12" s="164"/>
      <c r="O12" s="164"/>
      <c r="P12" s="164"/>
      <c r="Q12" s="164"/>
      <c r="R12" s="164"/>
      <c r="S12" s="164"/>
    </row>
    <row r="13" spans="2:23" s="86" customFormat="1" ht="28.5" customHeight="1" x14ac:dyDescent="0.4">
      <c r="B13" s="87"/>
      <c r="C13" s="46"/>
      <c r="D13" s="47"/>
      <c r="E13" s="134"/>
      <c r="F13" s="134"/>
      <c r="G13" s="133"/>
      <c r="M13" s="138"/>
      <c r="N13" s="133"/>
      <c r="O13" s="133"/>
      <c r="P13" s="133"/>
      <c r="Q13" s="133"/>
      <c r="R13" s="133"/>
    </row>
    <row r="14" spans="2:23" ht="23.4" customHeight="1" x14ac:dyDescent="0.4">
      <c r="B14" s="12"/>
      <c r="C14" s="165" t="s">
        <v>308</v>
      </c>
      <c r="D14" s="165"/>
      <c r="E14" s="165"/>
      <c r="F14" s="165"/>
      <c r="G14" s="165"/>
      <c r="H14" s="164"/>
      <c r="I14" s="164"/>
      <c r="J14" s="164"/>
      <c r="K14" s="164"/>
    </row>
    <row r="15" spans="2:23" ht="14.4" hidden="1" customHeight="1" x14ac:dyDescent="0.4">
      <c r="B15" s="12"/>
    </row>
    <row r="16" spans="2:23" ht="22.8" x14ac:dyDescent="0.4">
      <c r="B16" s="12"/>
      <c r="C16" s="165" t="s">
        <v>309</v>
      </c>
      <c r="D16" s="165"/>
      <c r="E16" s="165"/>
      <c r="F16" s="165"/>
      <c r="G16" s="165"/>
      <c r="H16" s="164"/>
      <c r="I16" s="164"/>
      <c r="J16" s="164"/>
      <c r="K16" s="164"/>
    </row>
    <row r="17" spans="2:11" ht="22.8" x14ac:dyDescent="0.4">
      <c r="B17" s="12"/>
      <c r="C17" s="81"/>
      <c r="D17" s="165" t="s">
        <v>394</v>
      </c>
      <c r="E17" s="164"/>
      <c r="F17" s="164"/>
      <c r="G17" s="164"/>
      <c r="H17" s="164"/>
      <c r="I17" s="164"/>
      <c r="J17" s="164"/>
      <c r="K17" s="164"/>
    </row>
    <row r="18" spans="2:11" ht="22.8" x14ac:dyDescent="0.4">
      <c r="B18" s="12"/>
      <c r="C18" s="166" t="s">
        <v>310</v>
      </c>
      <c r="D18" s="166"/>
      <c r="E18" s="166"/>
      <c r="F18" s="166"/>
      <c r="G18" s="166"/>
      <c r="H18" s="164"/>
      <c r="I18" s="164"/>
      <c r="J18" s="164"/>
      <c r="K18" s="164"/>
    </row>
    <row r="19" spans="2:11" ht="22.8" x14ac:dyDescent="0.4">
      <c r="B19" s="12"/>
      <c r="C19" s="165" t="s">
        <v>427</v>
      </c>
      <c r="D19" s="165"/>
      <c r="E19" s="165"/>
      <c r="F19" s="165"/>
      <c r="G19" s="165"/>
      <c r="H19" s="164"/>
      <c r="I19" s="164"/>
      <c r="J19" s="164"/>
      <c r="K19" s="164"/>
    </row>
    <row r="20" spans="2:11" ht="23.4" customHeight="1" x14ac:dyDescent="0.4">
      <c r="B20" s="12"/>
      <c r="C20" s="12"/>
      <c r="D20" s="11"/>
      <c r="E20" s="8"/>
      <c r="F20" s="8"/>
      <c r="G20" s="8"/>
    </row>
    <row r="21" spans="2:11" ht="18.75" customHeight="1" x14ac:dyDescent="0.45">
      <c r="B21" s="12"/>
      <c r="C21" s="12"/>
      <c r="D21" s="11"/>
      <c r="E21" s="12"/>
      <c r="F21" s="11"/>
      <c r="G21" s="11"/>
      <c r="H21" s="95"/>
      <c r="I21" s="167" t="s">
        <v>426</v>
      </c>
      <c r="J21" s="168"/>
      <c r="K21" s="168"/>
    </row>
    <row r="22" spans="2:11" ht="57.6" customHeight="1" x14ac:dyDescent="0.4">
      <c r="B22" s="12"/>
      <c r="C22" s="6" t="s">
        <v>0</v>
      </c>
      <c r="D22" s="40" t="s">
        <v>1</v>
      </c>
      <c r="E22" s="40" t="s">
        <v>2</v>
      </c>
      <c r="F22" s="40" t="s">
        <v>3</v>
      </c>
      <c r="G22" s="40" t="s">
        <v>31</v>
      </c>
      <c r="H22" s="82" t="s">
        <v>402</v>
      </c>
      <c r="I22" s="115" t="s">
        <v>401</v>
      </c>
      <c r="J22" s="120" t="s">
        <v>402</v>
      </c>
      <c r="K22" s="6" t="s">
        <v>456</v>
      </c>
    </row>
    <row r="23" spans="2:11" ht="21" x14ac:dyDescent="0.4">
      <c r="B23" s="12"/>
      <c r="C23" s="40">
        <v>1</v>
      </c>
      <c r="D23" s="40">
        <v>2</v>
      </c>
      <c r="E23" s="40">
        <v>3</v>
      </c>
      <c r="F23" s="40">
        <v>4</v>
      </c>
      <c r="G23" s="40"/>
      <c r="H23" s="89">
        <v>5</v>
      </c>
      <c r="I23" s="114">
        <v>5</v>
      </c>
      <c r="J23" s="119">
        <v>6</v>
      </c>
      <c r="K23" s="119">
        <v>7</v>
      </c>
    </row>
    <row r="24" spans="2:11" ht="61.2" x14ac:dyDescent="0.4">
      <c r="B24" s="12"/>
      <c r="C24" s="13">
        <v>1</v>
      </c>
      <c r="D24" s="9" t="s">
        <v>312</v>
      </c>
      <c r="E24" s="13" t="s">
        <v>4</v>
      </c>
      <c r="F24" s="13"/>
      <c r="G24" s="15"/>
      <c r="H24" s="83">
        <f>H25+H53+H80</f>
        <v>654521.30000000005</v>
      </c>
      <c r="I24" s="83">
        <f>H24</f>
        <v>654521.30000000005</v>
      </c>
      <c r="J24" s="110">
        <f>J25+J53+J80</f>
        <v>40650.000000000007</v>
      </c>
      <c r="K24" s="122">
        <f>J24+I24</f>
        <v>695171.3</v>
      </c>
    </row>
    <row r="25" spans="2:11" ht="42" x14ac:dyDescent="0.4">
      <c r="B25" s="12"/>
      <c r="C25" s="40"/>
      <c r="D25" s="38" t="s">
        <v>304</v>
      </c>
      <c r="E25" s="72" t="s">
        <v>5</v>
      </c>
      <c r="F25" s="72"/>
      <c r="G25" s="39"/>
      <c r="H25" s="57">
        <f>H26+H30+H32+H34+H37+H39+H41+H44+H48+H51</f>
        <v>593624.6</v>
      </c>
      <c r="I25" s="57">
        <f t="shared" ref="I25:I74" si="0">H25</f>
        <v>593624.6</v>
      </c>
      <c r="J25" s="108">
        <f>J26+J30+J32+J34+J37+J39+J41+J44+J48+J51</f>
        <v>-3318.1</v>
      </c>
      <c r="K25" s="122">
        <f t="shared" ref="K25:K99" si="1">J25+I25</f>
        <v>590306.5</v>
      </c>
    </row>
    <row r="26" spans="2:11" ht="60.75" customHeight="1" x14ac:dyDescent="0.4">
      <c r="B26" s="12"/>
      <c r="C26" s="7"/>
      <c r="D26" s="50" t="s">
        <v>80</v>
      </c>
      <c r="E26" s="72" t="s">
        <v>8</v>
      </c>
      <c r="F26" s="72"/>
      <c r="G26" s="39"/>
      <c r="H26" s="57">
        <f>H27+H28+H29</f>
        <v>183430.7</v>
      </c>
      <c r="I26" s="57">
        <f t="shared" si="0"/>
        <v>183430.7</v>
      </c>
      <c r="J26" s="108">
        <f>J27+J28+J29</f>
        <v>4506.6000000000004</v>
      </c>
      <c r="K26" s="122">
        <f t="shared" si="1"/>
        <v>187937.30000000002</v>
      </c>
    </row>
    <row r="27" spans="2:11" ht="21" x14ac:dyDescent="0.4">
      <c r="B27" s="12"/>
      <c r="C27" s="169"/>
      <c r="D27" s="158" t="s">
        <v>6</v>
      </c>
      <c r="E27" s="150" t="s">
        <v>8</v>
      </c>
      <c r="F27" s="150">
        <v>600</v>
      </c>
      <c r="G27" s="39">
        <v>1</v>
      </c>
      <c r="H27" s="57">
        <v>62612.4</v>
      </c>
      <c r="I27" s="57">
        <f t="shared" si="0"/>
        <v>62612.4</v>
      </c>
      <c r="J27" s="108">
        <v>0</v>
      </c>
      <c r="K27" s="122">
        <f t="shared" si="1"/>
        <v>62612.4</v>
      </c>
    </row>
    <row r="28" spans="2:11" ht="21" x14ac:dyDescent="0.4">
      <c r="B28" s="12"/>
      <c r="C28" s="169"/>
      <c r="D28" s="159"/>
      <c r="E28" s="151"/>
      <c r="F28" s="151"/>
      <c r="G28" s="39">
        <v>2</v>
      </c>
      <c r="H28" s="57">
        <v>83047</v>
      </c>
      <c r="I28" s="57">
        <f t="shared" si="0"/>
        <v>83047</v>
      </c>
      <c r="J28" s="108">
        <v>0</v>
      </c>
      <c r="K28" s="122">
        <f t="shared" si="1"/>
        <v>83047</v>
      </c>
    </row>
    <row r="29" spans="2:11" ht="22.5" customHeight="1" x14ac:dyDescent="0.4">
      <c r="B29" s="12"/>
      <c r="C29" s="169"/>
      <c r="D29" s="160"/>
      <c r="E29" s="152"/>
      <c r="F29" s="152"/>
      <c r="G29" s="39">
        <v>3</v>
      </c>
      <c r="H29" s="57">
        <v>37771.300000000003</v>
      </c>
      <c r="I29" s="57">
        <f t="shared" si="0"/>
        <v>37771.300000000003</v>
      </c>
      <c r="J29" s="108">
        <v>4506.6000000000004</v>
      </c>
      <c r="K29" s="122">
        <f t="shared" si="1"/>
        <v>42277.9</v>
      </c>
    </row>
    <row r="30" spans="2:11" s="86" customFormat="1" ht="48" customHeight="1" x14ac:dyDescent="0.4">
      <c r="B30" s="87"/>
      <c r="C30" s="97"/>
      <c r="D30" s="99" t="s">
        <v>412</v>
      </c>
      <c r="E30" s="100" t="s">
        <v>413</v>
      </c>
      <c r="F30" s="101"/>
      <c r="G30" s="71"/>
      <c r="H30" s="57">
        <f>H31</f>
        <v>570</v>
      </c>
      <c r="I30" s="57">
        <f t="shared" si="0"/>
        <v>570</v>
      </c>
      <c r="J30" s="108">
        <f>J31</f>
        <v>0</v>
      </c>
      <c r="K30" s="122">
        <f t="shared" si="1"/>
        <v>570</v>
      </c>
    </row>
    <row r="31" spans="2:11" s="86" customFormat="1" ht="69.599999999999994" customHeight="1" x14ac:dyDescent="0.4">
      <c r="B31" s="87"/>
      <c r="C31" s="97"/>
      <c r="D31" s="99" t="s">
        <v>6</v>
      </c>
      <c r="E31" s="100" t="s">
        <v>413</v>
      </c>
      <c r="F31" s="101">
        <v>600</v>
      </c>
      <c r="G31" s="71">
        <v>2</v>
      </c>
      <c r="H31" s="57">
        <v>570</v>
      </c>
      <c r="I31" s="57">
        <f t="shared" si="0"/>
        <v>570</v>
      </c>
      <c r="J31" s="108">
        <v>0</v>
      </c>
      <c r="K31" s="122">
        <f t="shared" si="1"/>
        <v>570</v>
      </c>
    </row>
    <row r="32" spans="2:11" s="86" customFormat="1" ht="22.5" customHeight="1" x14ac:dyDescent="0.4">
      <c r="B32" s="87"/>
      <c r="C32" s="97"/>
      <c r="D32" s="99" t="s">
        <v>362</v>
      </c>
      <c r="E32" s="100" t="s">
        <v>411</v>
      </c>
      <c r="F32" s="101"/>
      <c r="G32" s="71"/>
      <c r="H32" s="57">
        <f>H33</f>
        <v>4894</v>
      </c>
      <c r="I32" s="57">
        <f t="shared" si="0"/>
        <v>4894</v>
      </c>
      <c r="J32" s="108">
        <f>J33</f>
        <v>0</v>
      </c>
      <c r="K32" s="122">
        <f t="shared" si="1"/>
        <v>4894</v>
      </c>
    </row>
    <row r="33" spans="2:11" s="86" customFormat="1" ht="61.95" customHeight="1" x14ac:dyDescent="0.4">
      <c r="B33" s="87"/>
      <c r="C33" s="97"/>
      <c r="D33" s="99" t="s">
        <v>6</v>
      </c>
      <c r="E33" s="100" t="s">
        <v>411</v>
      </c>
      <c r="F33" s="101">
        <v>600</v>
      </c>
      <c r="G33" s="71"/>
      <c r="H33" s="57">
        <v>4894</v>
      </c>
      <c r="I33" s="57">
        <f t="shared" si="0"/>
        <v>4894</v>
      </c>
      <c r="J33" s="108">
        <v>0</v>
      </c>
      <c r="K33" s="122">
        <f t="shared" si="1"/>
        <v>4894</v>
      </c>
    </row>
    <row r="34" spans="2:11" s="86" customFormat="1" ht="34.200000000000003" customHeight="1" x14ac:dyDescent="0.4">
      <c r="B34" s="87"/>
      <c r="C34" s="97"/>
      <c r="D34" s="99" t="s">
        <v>19</v>
      </c>
      <c r="E34" s="100" t="s">
        <v>414</v>
      </c>
      <c r="F34" s="101"/>
      <c r="G34" s="71"/>
      <c r="H34" s="57">
        <f>H35+H36</f>
        <v>4589.3999999999996</v>
      </c>
      <c r="I34" s="57">
        <f t="shared" si="0"/>
        <v>4589.3999999999996</v>
      </c>
      <c r="J34" s="108">
        <f>J35+J36</f>
        <v>-3318.1</v>
      </c>
      <c r="K34" s="122">
        <f t="shared" si="1"/>
        <v>1271.2999999999997</v>
      </c>
    </row>
    <row r="35" spans="2:11" s="86" customFormat="1" ht="39.75" customHeight="1" x14ac:dyDescent="0.4">
      <c r="B35" s="87"/>
      <c r="C35" s="97"/>
      <c r="D35" s="5" t="s">
        <v>15</v>
      </c>
      <c r="E35" s="100" t="s">
        <v>414</v>
      </c>
      <c r="F35" s="101">
        <v>300</v>
      </c>
      <c r="G35" s="71">
        <v>4</v>
      </c>
      <c r="H35" s="57">
        <v>1797</v>
      </c>
      <c r="I35" s="57">
        <f t="shared" si="0"/>
        <v>1797</v>
      </c>
      <c r="J35" s="108">
        <v>-1797</v>
      </c>
      <c r="K35" s="122">
        <f t="shared" si="1"/>
        <v>0</v>
      </c>
    </row>
    <row r="36" spans="2:11" s="86" customFormat="1" ht="72" customHeight="1" x14ac:dyDescent="0.4">
      <c r="B36" s="87"/>
      <c r="C36" s="97"/>
      <c r="D36" s="99" t="s">
        <v>6</v>
      </c>
      <c r="E36" s="100" t="s">
        <v>414</v>
      </c>
      <c r="F36" s="101">
        <v>600</v>
      </c>
      <c r="G36" s="71"/>
      <c r="H36" s="57">
        <v>2792.4</v>
      </c>
      <c r="I36" s="57">
        <f t="shared" si="0"/>
        <v>2792.4</v>
      </c>
      <c r="J36" s="108">
        <v>-1521.1</v>
      </c>
      <c r="K36" s="122">
        <f t="shared" si="1"/>
        <v>1271.3000000000002</v>
      </c>
    </row>
    <row r="37" spans="2:11" s="86" customFormat="1" ht="67.2" customHeight="1" x14ac:dyDescent="0.4">
      <c r="B37" s="87"/>
      <c r="C37" s="97"/>
      <c r="D37" s="23" t="s">
        <v>417</v>
      </c>
      <c r="E37" s="100" t="s">
        <v>418</v>
      </c>
      <c r="F37" s="101"/>
      <c r="G37" s="71"/>
      <c r="H37" s="57">
        <f>H38</f>
        <v>4506.6000000000004</v>
      </c>
      <c r="I37" s="57">
        <f t="shared" si="0"/>
        <v>4506.6000000000004</v>
      </c>
      <c r="J37" s="108">
        <f>J38</f>
        <v>-4506.6000000000004</v>
      </c>
      <c r="K37" s="122">
        <f t="shared" si="1"/>
        <v>0</v>
      </c>
    </row>
    <row r="38" spans="2:11" s="86" customFormat="1" ht="71.400000000000006" customHeight="1" x14ac:dyDescent="0.4">
      <c r="B38" s="87"/>
      <c r="C38" s="97"/>
      <c r="D38" s="23" t="s">
        <v>20</v>
      </c>
      <c r="E38" s="100" t="s">
        <v>418</v>
      </c>
      <c r="F38" s="101">
        <v>600</v>
      </c>
      <c r="G38" s="71"/>
      <c r="H38" s="57">
        <v>4506.6000000000004</v>
      </c>
      <c r="I38" s="57">
        <f t="shared" si="0"/>
        <v>4506.6000000000004</v>
      </c>
      <c r="J38" s="108">
        <v>-4506.6000000000004</v>
      </c>
      <c r="K38" s="122">
        <f t="shared" si="1"/>
        <v>0</v>
      </c>
    </row>
    <row r="39" spans="2:11" s="86" customFormat="1" ht="132.75" customHeight="1" x14ac:dyDescent="0.4">
      <c r="B39" s="87"/>
      <c r="C39" s="116"/>
      <c r="D39" s="23" t="s">
        <v>428</v>
      </c>
      <c r="E39" s="35" t="s">
        <v>373</v>
      </c>
      <c r="F39" s="117"/>
      <c r="G39" s="71"/>
      <c r="H39" s="57">
        <f>H40</f>
        <v>16717.7</v>
      </c>
      <c r="I39" s="57">
        <f t="shared" ref="I39" si="2">H39</f>
        <v>16717.7</v>
      </c>
      <c r="J39" s="108">
        <f>J40</f>
        <v>0</v>
      </c>
      <c r="K39" s="122">
        <f t="shared" si="1"/>
        <v>16717.7</v>
      </c>
    </row>
    <row r="40" spans="2:11" s="86" customFormat="1" ht="74.25" customHeight="1" x14ac:dyDescent="0.4">
      <c r="B40" s="87"/>
      <c r="C40" s="116"/>
      <c r="D40" s="5" t="s">
        <v>6</v>
      </c>
      <c r="E40" s="35" t="s">
        <v>373</v>
      </c>
      <c r="F40" s="117">
        <v>600</v>
      </c>
      <c r="G40" s="71"/>
      <c r="H40" s="57">
        <v>16717.7</v>
      </c>
      <c r="I40" s="57">
        <f t="shared" si="0"/>
        <v>16717.7</v>
      </c>
      <c r="J40" s="108">
        <v>0</v>
      </c>
      <c r="K40" s="122">
        <f t="shared" si="1"/>
        <v>16717.7</v>
      </c>
    </row>
    <row r="41" spans="2:11" s="86" customFormat="1" ht="102" customHeight="1" x14ac:dyDescent="0.4">
      <c r="B41" s="87"/>
      <c r="C41" s="116"/>
      <c r="D41" s="5" t="s">
        <v>12</v>
      </c>
      <c r="E41" s="117" t="s">
        <v>13</v>
      </c>
      <c r="F41" s="117"/>
      <c r="G41" s="71"/>
      <c r="H41" s="57">
        <f>H42+H43</f>
        <v>4033.2</v>
      </c>
      <c r="I41" s="57">
        <f t="shared" ref="I41" si="3">H41</f>
        <v>4033.2</v>
      </c>
      <c r="J41" s="108">
        <f>J42+J43</f>
        <v>0</v>
      </c>
      <c r="K41" s="122">
        <f t="shared" si="1"/>
        <v>4033.2</v>
      </c>
    </row>
    <row r="42" spans="2:11" s="86" customFormat="1" ht="51.6" customHeight="1" x14ac:dyDescent="0.4">
      <c r="B42" s="87"/>
      <c r="C42" s="116"/>
      <c r="D42" s="5" t="s">
        <v>14</v>
      </c>
      <c r="E42" s="117" t="s">
        <v>13</v>
      </c>
      <c r="F42" s="117">
        <v>200</v>
      </c>
      <c r="G42" s="71"/>
      <c r="H42" s="57">
        <v>25</v>
      </c>
      <c r="I42" s="57">
        <f t="shared" si="0"/>
        <v>25</v>
      </c>
      <c r="J42" s="108">
        <v>0</v>
      </c>
      <c r="K42" s="122">
        <f t="shared" si="1"/>
        <v>25</v>
      </c>
    </row>
    <row r="43" spans="2:11" s="86" customFormat="1" ht="48" customHeight="1" x14ac:dyDescent="0.4">
      <c r="B43" s="87"/>
      <c r="C43" s="116"/>
      <c r="D43" s="5" t="s">
        <v>15</v>
      </c>
      <c r="E43" s="117" t="s">
        <v>13</v>
      </c>
      <c r="F43" s="117">
        <v>300</v>
      </c>
      <c r="G43" s="71"/>
      <c r="H43" s="57">
        <v>4008.2</v>
      </c>
      <c r="I43" s="57">
        <f t="shared" si="0"/>
        <v>4008.2</v>
      </c>
      <c r="J43" s="108">
        <v>0</v>
      </c>
      <c r="K43" s="122">
        <f t="shared" si="1"/>
        <v>4008.2</v>
      </c>
    </row>
    <row r="44" spans="2:11" ht="236.25" customHeight="1" x14ac:dyDescent="0.4">
      <c r="B44" s="12"/>
      <c r="C44" s="7"/>
      <c r="D44" s="38" t="s">
        <v>10</v>
      </c>
      <c r="E44" s="72" t="s">
        <v>11</v>
      </c>
      <c r="F44" s="72"/>
      <c r="G44" s="39"/>
      <c r="H44" s="57">
        <f>H45+H46+H47</f>
        <v>6605.9000000000005</v>
      </c>
      <c r="I44" s="57">
        <f t="shared" si="0"/>
        <v>6605.9000000000005</v>
      </c>
      <c r="J44" s="108">
        <f>J45+J46+J47</f>
        <v>0</v>
      </c>
      <c r="K44" s="122">
        <f t="shared" si="1"/>
        <v>6605.9000000000005</v>
      </c>
    </row>
    <row r="45" spans="2:11" ht="21" x14ac:dyDescent="0.4">
      <c r="B45" s="12"/>
      <c r="C45" s="169"/>
      <c r="D45" s="158" t="s">
        <v>9</v>
      </c>
      <c r="E45" s="154" t="s">
        <v>256</v>
      </c>
      <c r="F45" s="154" t="s">
        <v>32</v>
      </c>
      <c r="G45" s="39">
        <v>1</v>
      </c>
      <c r="H45" s="57">
        <v>2419.8000000000002</v>
      </c>
      <c r="I45" s="57">
        <f t="shared" si="0"/>
        <v>2419.8000000000002</v>
      </c>
      <c r="J45" s="108">
        <v>0</v>
      </c>
      <c r="K45" s="122">
        <f t="shared" si="1"/>
        <v>2419.8000000000002</v>
      </c>
    </row>
    <row r="46" spans="2:11" ht="21" x14ac:dyDescent="0.4">
      <c r="B46" s="12"/>
      <c r="C46" s="169"/>
      <c r="D46" s="159"/>
      <c r="E46" s="155"/>
      <c r="F46" s="155"/>
      <c r="G46" s="39">
        <v>2</v>
      </c>
      <c r="H46" s="57">
        <v>3613.3</v>
      </c>
      <c r="I46" s="57">
        <f t="shared" si="0"/>
        <v>3613.3</v>
      </c>
      <c r="J46" s="108">
        <v>0</v>
      </c>
      <c r="K46" s="122">
        <f t="shared" si="1"/>
        <v>3613.3</v>
      </c>
    </row>
    <row r="47" spans="2:11" ht="24" customHeight="1" x14ac:dyDescent="0.4">
      <c r="B47" s="12"/>
      <c r="C47" s="169"/>
      <c r="D47" s="160"/>
      <c r="E47" s="155"/>
      <c r="F47" s="155"/>
      <c r="G47" s="39">
        <v>3</v>
      </c>
      <c r="H47" s="57">
        <v>572.79999999999995</v>
      </c>
      <c r="I47" s="57">
        <f t="shared" si="0"/>
        <v>572.79999999999995</v>
      </c>
      <c r="J47" s="108">
        <v>0</v>
      </c>
      <c r="K47" s="122">
        <f t="shared" si="1"/>
        <v>572.79999999999995</v>
      </c>
    </row>
    <row r="48" spans="2:11" s="86" customFormat="1" ht="132" customHeight="1" x14ac:dyDescent="0.4">
      <c r="B48" s="87"/>
      <c r="C48" s="116"/>
      <c r="D48" s="70" t="s">
        <v>314</v>
      </c>
      <c r="E48" s="117" t="s">
        <v>7</v>
      </c>
      <c r="F48" s="117"/>
      <c r="G48" s="71"/>
      <c r="H48" s="57">
        <f>H49+H50</f>
        <v>367445.1</v>
      </c>
      <c r="I48" s="57">
        <f>H48</f>
        <v>367445.1</v>
      </c>
      <c r="J48" s="108">
        <f>J49+J50</f>
        <v>0</v>
      </c>
      <c r="K48" s="122">
        <f t="shared" si="1"/>
        <v>367445.1</v>
      </c>
    </row>
    <row r="49" spans="2:11" s="86" customFormat="1" ht="24" customHeight="1" x14ac:dyDescent="0.4">
      <c r="B49" s="87"/>
      <c r="C49" s="116"/>
      <c r="D49" s="153" t="s">
        <v>6</v>
      </c>
      <c r="E49" s="155" t="s">
        <v>7</v>
      </c>
      <c r="F49" s="155">
        <v>600</v>
      </c>
      <c r="G49" s="71"/>
      <c r="H49" s="57">
        <v>134570.1</v>
      </c>
      <c r="I49" s="57">
        <f t="shared" si="0"/>
        <v>134570.1</v>
      </c>
      <c r="J49" s="108">
        <v>0</v>
      </c>
      <c r="K49" s="122">
        <f t="shared" si="1"/>
        <v>134570.1</v>
      </c>
    </row>
    <row r="50" spans="2:11" s="86" customFormat="1" ht="46.5" customHeight="1" x14ac:dyDescent="0.4">
      <c r="B50" s="87"/>
      <c r="C50" s="116"/>
      <c r="D50" s="153"/>
      <c r="E50" s="155"/>
      <c r="F50" s="155"/>
      <c r="G50" s="71"/>
      <c r="H50" s="57">
        <v>232875</v>
      </c>
      <c r="I50" s="57">
        <f t="shared" si="0"/>
        <v>232875</v>
      </c>
      <c r="J50" s="108">
        <v>0</v>
      </c>
      <c r="K50" s="122">
        <f t="shared" si="1"/>
        <v>232875</v>
      </c>
    </row>
    <row r="51" spans="2:11" ht="108.6" customHeight="1" x14ac:dyDescent="0.4">
      <c r="B51" s="12"/>
      <c r="C51" s="7"/>
      <c r="D51" s="5" t="s">
        <v>315</v>
      </c>
      <c r="E51" s="72" t="s">
        <v>16</v>
      </c>
      <c r="F51" s="72"/>
      <c r="G51" s="39"/>
      <c r="H51" s="57">
        <f>H52</f>
        <v>832</v>
      </c>
      <c r="I51" s="57">
        <f t="shared" si="0"/>
        <v>832</v>
      </c>
      <c r="J51" s="108">
        <f>J52</f>
        <v>0</v>
      </c>
      <c r="K51" s="122">
        <f t="shared" si="1"/>
        <v>832</v>
      </c>
    </row>
    <row r="52" spans="2:11" ht="63" x14ac:dyDescent="0.4">
      <c r="B52" s="12"/>
      <c r="C52" s="7"/>
      <c r="D52" s="5" t="s">
        <v>6</v>
      </c>
      <c r="E52" s="72" t="s">
        <v>16</v>
      </c>
      <c r="F52" s="72">
        <v>600</v>
      </c>
      <c r="G52" s="39">
        <v>2</v>
      </c>
      <c r="H52" s="57">
        <v>832</v>
      </c>
      <c r="I52" s="57">
        <f t="shared" si="0"/>
        <v>832</v>
      </c>
      <c r="J52" s="108">
        <v>0</v>
      </c>
      <c r="K52" s="122">
        <f t="shared" si="1"/>
        <v>832</v>
      </c>
    </row>
    <row r="53" spans="2:11" ht="72" customHeight="1" x14ac:dyDescent="0.4">
      <c r="B53" s="12"/>
      <c r="C53" s="7"/>
      <c r="D53" s="5" t="s">
        <v>303</v>
      </c>
      <c r="E53" s="69" t="s">
        <v>24</v>
      </c>
      <c r="F53" s="69"/>
      <c r="G53" s="38"/>
      <c r="H53" s="57">
        <f>H54+H58+H62+H66+H68+H71+H76+H78</f>
        <v>60466.3</v>
      </c>
      <c r="I53" s="57">
        <f t="shared" si="0"/>
        <v>60466.3</v>
      </c>
      <c r="J53" s="108">
        <f>J54+J58+J62+J66+J68+J71+J74+J76+J78+J83+J85+J87+J89</f>
        <v>43968.100000000006</v>
      </c>
      <c r="K53" s="122">
        <f t="shared" si="1"/>
        <v>104434.40000000001</v>
      </c>
    </row>
    <row r="54" spans="2:11" ht="42" x14ac:dyDescent="0.4">
      <c r="B54" s="12"/>
      <c r="C54" s="7"/>
      <c r="D54" s="5" t="s">
        <v>316</v>
      </c>
      <c r="E54" s="69" t="s">
        <v>25</v>
      </c>
      <c r="F54" s="69"/>
      <c r="G54" s="38"/>
      <c r="H54" s="57">
        <f>H55+H56+H57</f>
        <v>5780</v>
      </c>
      <c r="I54" s="57">
        <f t="shared" si="0"/>
        <v>5780</v>
      </c>
      <c r="J54" s="108">
        <f>J55+J56+J57</f>
        <v>0</v>
      </c>
      <c r="K54" s="122">
        <f t="shared" si="1"/>
        <v>5780</v>
      </c>
    </row>
    <row r="55" spans="2:11" ht="106.5" customHeight="1" x14ac:dyDescent="0.4">
      <c r="B55" s="12"/>
      <c r="C55" s="7"/>
      <c r="D55" s="5" t="s">
        <v>75</v>
      </c>
      <c r="E55" s="69" t="s">
        <v>25</v>
      </c>
      <c r="F55" s="69">
        <v>100</v>
      </c>
      <c r="G55" s="38">
        <v>9</v>
      </c>
      <c r="H55" s="57">
        <v>5354.9</v>
      </c>
      <c r="I55" s="57">
        <f t="shared" si="0"/>
        <v>5354.9</v>
      </c>
      <c r="J55" s="108">
        <v>0</v>
      </c>
      <c r="K55" s="122">
        <f t="shared" si="1"/>
        <v>5354.9</v>
      </c>
    </row>
    <row r="56" spans="2:11" ht="42" x14ac:dyDescent="0.4">
      <c r="B56" s="12"/>
      <c r="C56" s="7"/>
      <c r="D56" s="38" t="s">
        <v>14</v>
      </c>
      <c r="E56" s="69" t="s">
        <v>25</v>
      </c>
      <c r="F56" s="69">
        <v>200</v>
      </c>
      <c r="G56" s="38">
        <v>9</v>
      </c>
      <c r="H56" s="57">
        <v>422.1</v>
      </c>
      <c r="I56" s="57">
        <f t="shared" si="0"/>
        <v>422.1</v>
      </c>
      <c r="J56" s="108">
        <v>0</v>
      </c>
      <c r="K56" s="122">
        <f t="shared" si="1"/>
        <v>422.1</v>
      </c>
    </row>
    <row r="57" spans="2:11" ht="27.75" customHeight="1" x14ac:dyDescent="0.4">
      <c r="B57" s="12"/>
      <c r="C57" s="7"/>
      <c r="D57" s="38" t="s">
        <v>18</v>
      </c>
      <c r="E57" s="69" t="s">
        <v>25</v>
      </c>
      <c r="F57" s="69">
        <v>800</v>
      </c>
      <c r="G57" s="38">
        <v>9</v>
      </c>
      <c r="H57" s="57">
        <v>3</v>
      </c>
      <c r="I57" s="57">
        <f t="shared" si="0"/>
        <v>3</v>
      </c>
      <c r="J57" s="108">
        <v>0</v>
      </c>
      <c r="K57" s="122">
        <f t="shared" si="1"/>
        <v>3</v>
      </c>
    </row>
    <row r="58" spans="2:11" ht="70.5" customHeight="1" x14ac:dyDescent="0.4">
      <c r="B58" s="12"/>
      <c r="C58" s="7"/>
      <c r="D58" s="38" t="s">
        <v>317</v>
      </c>
      <c r="E58" s="69" t="s">
        <v>26</v>
      </c>
      <c r="F58" s="69"/>
      <c r="G58" s="38"/>
      <c r="H58" s="57">
        <f>H59+H60+H61</f>
        <v>26403.199999999997</v>
      </c>
      <c r="I58" s="57">
        <f t="shared" si="0"/>
        <v>26403.199999999997</v>
      </c>
      <c r="J58" s="108">
        <f>J59+J60+J61</f>
        <v>0</v>
      </c>
      <c r="K58" s="122">
        <f t="shared" si="1"/>
        <v>26403.199999999997</v>
      </c>
    </row>
    <row r="59" spans="2:11" ht="113.4" customHeight="1" x14ac:dyDescent="0.4">
      <c r="B59" s="12"/>
      <c r="C59" s="7"/>
      <c r="D59" s="38" t="s">
        <v>75</v>
      </c>
      <c r="E59" s="69" t="s">
        <v>26</v>
      </c>
      <c r="F59" s="69">
        <v>100</v>
      </c>
      <c r="G59" s="38">
        <v>9</v>
      </c>
      <c r="H59" s="57">
        <v>24416.6</v>
      </c>
      <c r="I59" s="57">
        <f t="shared" si="0"/>
        <v>24416.6</v>
      </c>
      <c r="J59" s="108">
        <v>0</v>
      </c>
      <c r="K59" s="122">
        <f t="shared" si="1"/>
        <v>24416.6</v>
      </c>
    </row>
    <row r="60" spans="2:11" ht="42" x14ac:dyDescent="0.4">
      <c r="B60" s="12"/>
      <c r="C60" s="7"/>
      <c r="D60" s="38" t="s">
        <v>14</v>
      </c>
      <c r="E60" s="69" t="s">
        <v>26</v>
      </c>
      <c r="F60" s="69">
        <v>200</v>
      </c>
      <c r="G60" s="38">
        <v>9</v>
      </c>
      <c r="H60" s="57">
        <v>1974.6</v>
      </c>
      <c r="I60" s="57">
        <f t="shared" si="0"/>
        <v>1974.6</v>
      </c>
      <c r="J60" s="108">
        <v>0</v>
      </c>
      <c r="K60" s="122">
        <f t="shared" si="1"/>
        <v>1974.6</v>
      </c>
    </row>
    <row r="61" spans="2:11" ht="26.25" customHeight="1" x14ac:dyDescent="0.4">
      <c r="B61" s="12"/>
      <c r="C61" s="7"/>
      <c r="D61" s="38" t="s">
        <v>18</v>
      </c>
      <c r="E61" s="69" t="s">
        <v>26</v>
      </c>
      <c r="F61" s="69">
        <v>800</v>
      </c>
      <c r="G61" s="38">
        <v>9</v>
      </c>
      <c r="H61" s="57">
        <v>12</v>
      </c>
      <c r="I61" s="57">
        <f t="shared" si="0"/>
        <v>12</v>
      </c>
      <c r="J61" s="108">
        <v>0</v>
      </c>
      <c r="K61" s="122">
        <f t="shared" si="1"/>
        <v>12</v>
      </c>
    </row>
    <row r="62" spans="2:11" ht="27" customHeight="1" x14ac:dyDescent="0.4">
      <c r="B62" s="12"/>
      <c r="C62" s="7"/>
      <c r="D62" s="38" t="s">
        <v>19</v>
      </c>
      <c r="E62" s="69" t="s">
        <v>27</v>
      </c>
      <c r="F62" s="69"/>
      <c r="G62" s="38"/>
      <c r="H62" s="57">
        <f>H63+H64+H65</f>
        <v>1590</v>
      </c>
      <c r="I62" s="57">
        <f t="shared" si="0"/>
        <v>1590</v>
      </c>
      <c r="J62" s="108">
        <f>J63+J64+J65</f>
        <v>0</v>
      </c>
      <c r="K62" s="122">
        <f t="shared" si="1"/>
        <v>1590</v>
      </c>
    </row>
    <row r="63" spans="2:11" ht="42" x14ac:dyDescent="0.4">
      <c r="B63" s="12"/>
      <c r="C63" s="7"/>
      <c r="D63" s="38" t="s">
        <v>14</v>
      </c>
      <c r="E63" s="69" t="s">
        <v>27</v>
      </c>
      <c r="F63" s="69">
        <v>200</v>
      </c>
      <c r="G63" s="38">
        <v>9</v>
      </c>
      <c r="H63" s="57">
        <v>1290</v>
      </c>
      <c r="I63" s="57">
        <f t="shared" si="0"/>
        <v>1290</v>
      </c>
      <c r="J63" s="108">
        <v>0</v>
      </c>
      <c r="K63" s="122">
        <f t="shared" si="1"/>
        <v>1290</v>
      </c>
    </row>
    <row r="64" spans="2:11" ht="42" x14ac:dyDescent="0.4">
      <c r="B64" s="12"/>
      <c r="C64" s="7"/>
      <c r="D64" s="38" t="s">
        <v>15</v>
      </c>
      <c r="E64" s="69" t="s">
        <v>27</v>
      </c>
      <c r="F64" s="69">
        <v>300</v>
      </c>
      <c r="G64" s="38"/>
      <c r="H64" s="57">
        <v>200</v>
      </c>
      <c r="I64" s="57">
        <f t="shared" si="0"/>
        <v>200</v>
      </c>
      <c r="J64" s="108">
        <v>0</v>
      </c>
      <c r="K64" s="122">
        <f t="shared" si="1"/>
        <v>200</v>
      </c>
    </row>
    <row r="65" spans="2:11" ht="63" x14ac:dyDescent="0.4">
      <c r="B65" s="12"/>
      <c r="C65" s="7"/>
      <c r="D65" s="38" t="s">
        <v>9</v>
      </c>
      <c r="E65" s="69" t="s">
        <v>27</v>
      </c>
      <c r="F65" s="69">
        <v>600</v>
      </c>
      <c r="G65" s="38">
        <v>9</v>
      </c>
      <c r="H65" s="57">
        <v>100</v>
      </c>
      <c r="I65" s="57">
        <f t="shared" si="0"/>
        <v>100</v>
      </c>
      <c r="J65" s="108">
        <v>0</v>
      </c>
      <c r="K65" s="122">
        <f t="shared" si="1"/>
        <v>100</v>
      </c>
    </row>
    <row r="66" spans="2:11" s="86" customFormat="1" ht="21" x14ac:dyDescent="0.4">
      <c r="B66" s="87"/>
      <c r="C66" s="7"/>
      <c r="D66" s="79" t="s">
        <v>23</v>
      </c>
      <c r="E66" s="98" t="s">
        <v>30</v>
      </c>
      <c r="F66" s="98"/>
      <c r="G66" s="70"/>
      <c r="H66" s="57">
        <f>H67</f>
        <v>200</v>
      </c>
      <c r="I66" s="57">
        <f t="shared" si="0"/>
        <v>200</v>
      </c>
      <c r="J66" s="108">
        <f>J67</f>
        <v>0</v>
      </c>
      <c r="K66" s="122">
        <f t="shared" si="1"/>
        <v>200</v>
      </c>
    </row>
    <row r="67" spans="2:11" s="86" customFormat="1" ht="38.4" x14ac:dyDescent="0.4">
      <c r="B67" s="87"/>
      <c r="C67" s="7"/>
      <c r="D67" s="61" t="s">
        <v>20</v>
      </c>
      <c r="E67" s="98" t="s">
        <v>30</v>
      </c>
      <c r="F67" s="98">
        <v>600</v>
      </c>
      <c r="G67" s="70">
        <v>9</v>
      </c>
      <c r="H67" s="57">
        <v>200</v>
      </c>
      <c r="I67" s="57">
        <f t="shared" si="0"/>
        <v>200</v>
      </c>
      <c r="J67" s="108">
        <v>0</v>
      </c>
      <c r="K67" s="122">
        <f t="shared" si="1"/>
        <v>200</v>
      </c>
    </row>
    <row r="68" spans="2:11" ht="63" x14ac:dyDescent="0.4">
      <c r="B68" s="12"/>
      <c r="C68" s="7"/>
      <c r="D68" s="38" t="s">
        <v>21</v>
      </c>
      <c r="E68" s="69" t="s">
        <v>29</v>
      </c>
      <c r="F68" s="69"/>
      <c r="G68" s="38"/>
      <c r="H68" s="57">
        <f>H69+H70</f>
        <v>3000</v>
      </c>
      <c r="I68" s="57">
        <f t="shared" si="0"/>
        <v>3000</v>
      </c>
      <c r="J68" s="108">
        <f>J69+J70</f>
        <v>0</v>
      </c>
      <c r="K68" s="122">
        <f t="shared" si="1"/>
        <v>3000</v>
      </c>
    </row>
    <row r="69" spans="2:11" ht="84" x14ac:dyDescent="0.4">
      <c r="B69" s="12"/>
      <c r="C69" s="7"/>
      <c r="D69" s="38" t="s">
        <v>22</v>
      </c>
      <c r="E69" s="69" t="s">
        <v>29</v>
      </c>
      <c r="F69" s="69">
        <v>100</v>
      </c>
      <c r="G69" s="38"/>
      <c r="H69" s="57">
        <v>2600</v>
      </c>
      <c r="I69" s="57">
        <f t="shared" si="0"/>
        <v>2600</v>
      </c>
      <c r="J69" s="108">
        <v>0</v>
      </c>
      <c r="K69" s="122">
        <f t="shared" si="1"/>
        <v>2600</v>
      </c>
    </row>
    <row r="70" spans="2:11" ht="42" x14ac:dyDescent="0.4">
      <c r="B70" s="12"/>
      <c r="C70" s="7"/>
      <c r="D70" s="49" t="s">
        <v>14</v>
      </c>
      <c r="E70" s="69" t="s">
        <v>29</v>
      </c>
      <c r="F70" s="69">
        <v>200</v>
      </c>
      <c r="G70" s="49">
        <v>9</v>
      </c>
      <c r="H70" s="57">
        <v>400</v>
      </c>
      <c r="I70" s="57">
        <f t="shared" si="0"/>
        <v>400</v>
      </c>
      <c r="J70" s="108">
        <v>0</v>
      </c>
      <c r="K70" s="122">
        <f t="shared" si="1"/>
        <v>400</v>
      </c>
    </row>
    <row r="71" spans="2:11" s="86" customFormat="1" ht="252" customHeight="1" x14ac:dyDescent="0.4">
      <c r="B71" s="87"/>
      <c r="C71" s="7"/>
      <c r="D71" s="23" t="s">
        <v>388</v>
      </c>
      <c r="E71" s="118" t="s">
        <v>28</v>
      </c>
      <c r="F71" s="118"/>
      <c r="G71" s="70"/>
      <c r="H71" s="57">
        <f>H73</f>
        <v>1235.3</v>
      </c>
      <c r="I71" s="57">
        <f t="shared" si="0"/>
        <v>1235.3</v>
      </c>
      <c r="J71" s="108">
        <f>J72+J73</f>
        <v>510</v>
      </c>
      <c r="K71" s="122">
        <f t="shared" si="1"/>
        <v>1745.3</v>
      </c>
    </row>
    <row r="72" spans="2:11" s="86" customFormat="1" ht="65.25" customHeight="1" x14ac:dyDescent="0.4">
      <c r="B72" s="87"/>
      <c r="C72" s="7"/>
      <c r="D72" s="70" t="s">
        <v>14</v>
      </c>
      <c r="E72" s="123" t="s">
        <v>28</v>
      </c>
      <c r="F72" s="123">
        <v>200</v>
      </c>
      <c r="G72" s="70"/>
      <c r="H72" s="57"/>
      <c r="I72" s="57"/>
      <c r="J72" s="108">
        <v>437.4</v>
      </c>
      <c r="K72" s="122">
        <f t="shared" si="1"/>
        <v>437.4</v>
      </c>
    </row>
    <row r="73" spans="2:11" s="86" customFormat="1" ht="63" x14ac:dyDescent="0.4">
      <c r="B73" s="87"/>
      <c r="C73" s="7"/>
      <c r="D73" s="70" t="s">
        <v>20</v>
      </c>
      <c r="E73" s="118" t="s">
        <v>28</v>
      </c>
      <c r="F73" s="118">
        <v>600</v>
      </c>
      <c r="G73" s="70"/>
      <c r="H73" s="57">
        <v>1235.3</v>
      </c>
      <c r="I73" s="57">
        <f t="shared" si="0"/>
        <v>1235.3</v>
      </c>
      <c r="J73" s="108">
        <v>72.599999999999994</v>
      </c>
      <c r="K73" s="122">
        <f t="shared" si="1"/>
        <v>1307.8999999999999</v>
      </c>
    </row>
    <row r="74" spans="2:11" s="86" customFormat="1" ht="154.19999999999999" x14ac:dyDescent="0.4">
      <c r="B74" s="87"/>
      <c r="C74" s="7"/>
      <c r="D74" s="125" t="s">
        <v>448</v>
      </c>
      <c r="E74" s="126" t="s">
        <v>449</v>
      </c>
      <c r="F74" s="123"/>
      <c r="G74" s="70"/>
      <c r="H74" s="57"/>
      <c r="I74" s="57">
        <f t="shared" si="0"/>
        <v>0</v>
      </c>
      <c r="J74" s="108">
        <f>J75</f>
        <v>928.9</v>
      </c>
      <c r="K74" s="122">
        <f t="shared" ref="K74" si="4">J74+I74</f>
        <v>928.9</v>
      </c>
    </row>
    <row r="75" spans="2:11" s="86" customFormat="1" ht="63" x14ac:dyDescent="0.4">
      <c r="B75" s="87"/>
      <c r="C75" s="7"/>
      <c r="D75" s="70" t="s">
        <v>20</v>
      </c>
      <c r="E75" s="126" t="s">
        <v>449</v>
      </c>
      <c r="F75" s="123">
        <v>600</v>
      </c>
      <c r="G75" s="70"/>
      <c r="H75" s="57"/>
      <c r="I75" s="57"/>
      <c r="J75" s="108">
        <v>928.9</v>
      </c>
      <c r="K75" s="122">
        <f t="shared" si="1"/>
        <v>928.9</v>
      </c>
    </row>
    <row r="76" spans="2:11" ht="86.25" customHeight="1" x14ac:dyDescent="0.4">
      <c r="B76" s="12"/>
      <c r="C76" s="7"/>
      <c r="D76" s="54" t="s">
        <v>389</v>
      </c>
      <c r="E76" s="69" t="s">
        <v>376</v>
      </c>
      <c r="F76" s="69"/>
      <c r="G76" s="68"/>
      <c r="H76" s="57">
        <f>H77</f>
        <v>21367.4</v>
      </c>
      <c r="I76" s="57">
        <f t="shared" ref="I76:I119" si="5">H76</f>
        <v>21367.4</v>
      </c>
      <c r="J76" s="108">
        <f>J77</f>
        <v>424.5</v>
      </c>
      <c r="K76" s="122">
        <f t="shared" si="1"/>
        <v>21791.9</v>
      </c>
    </row>
    <row r="77" spans="2:11" ht="61.5" customHeight="1" x14ac:dyDescent="0.4">
      <c r="B77" s="12"/>
      <c r="C77" s="7"/>
      <c r="D77" s="54" t="s">
        <v>20</v>
      </c>
      <c r="E77" s="69" t="s">
        <v>376</v>
      </c>
      <c r="F77" s="69">
        <v>600</v>
      </c>
      <c r="G77" s="68"/>
      <c r="H77" s="57">
        <v>21367.4</v>
      </c>
      <c r="I77" s="57">
        <f t="shared" si="5"/>
        <v>21367.4</v>
      </c>
      <c r="J77" s="108">
        <v>424.5</v>
      </c>
      <c r="K77" s="122">
        <f t="shared" si="1"/>
        <v>21791.9</v>
      </c>
    </row>
    <row r="78" spans="2:11" ht="86.25" customHeight="1" x14ac:dyDescent="0.4">
      <c r="B78" s="12"/>
      <c r="C78" s="7"/>
      <c r="D78" s="54" t="s">
        <v>390</v>
      </c>
      <c r="E78" s="69" t="s">
        <v>376</v>
      </c>
      <c r="F78" s="69"/>
      <c r="G78" s="68"/>
      <c r="H78" s="57">
        <f>H79</f>
        <v>890.4</v>
      </c>
      <c r="I78" s="57">
        <f t="shared" si="5"/>
        <v>890.4</v>
      </c>
      <c r="J78" s="108">
        <f>J79</f>
        <v>17.600000000000001</v>
      </c>
      <c r="K78" s="122">
        <f t="shared" si="1"/>
        <v>908</v>
      </c>
    </row>
    <row r="79" spans="2:11" ht="64.5" customHeight="1" x14ac:dyDescent="0.4">
      <c r="B79" s="12"/>
      <c r="C79" s="7"/>
      <c r="D79" s="54" t="s">
        <v>20</v>
      </c>
      <c r="E79" s="69" t="s">
        <v>376</v>
      </c>
      <c r="F79" s="69">
        <v>600</v>
      </c>
      <c r="G79" s="68"/>
      <c r="H79" s="57">
        <v>890.4</v>
      </c>
      <c r="I79" s="57">
        <f t="shared" si="5"/>
        <v>890.4</v>
      </c>
      <c r="J79" s="108">
        <v>17.600000000000001</v>
      </c>
      <c r="K79" s="122">
        <f t="shared" si="1"/>
        <v>908</v>
      </c>
    </row>
    <row r="80" spans="2:11" ht="41.25" customHeight="1" x14ac:dyDescent="0.4">
      <c r="B80" s="12"/>
      <c r="C80" s="7"/>
      <c r="D80" s="54" t="s">
        <v>350</v>
      </c>
      <c r="E80" s="55" t="s">
        <v>351</v>
      </c>
      <c r="F80" s="55"/>
      <c r="G80" s="50"/>
      <c r="H80" s="109">
        <f>H81</f>
        <v>430.4</v>
      </c>
      <c r="I80" s="57">
        <f t="shared" si="5"/>
        <v>430.4</v>
      </c>
      <c r="J80" s="121">
        <f>J81</f>
        <v>0</v>
      </c>
      <c r="K80" s="122">
        <f t="shared" si="1"/>
        <v>430.4</v>
      </c>
    </row>
    <row r="81" spans="2:11" ht="128.25" customHeight="1" x14ac:dyDescent="0.4">
      <c r="B81" s="12"/>
      <c r="C81" s="7"/>
      <c r="D81" s="54" t="s">
        <v>415</v>
      </c>
      <c r="E81" s="55" t="s">
        <v>416</v>
      </c>
      <c r="F81" s="55"/>
      <c r="G81" s="50"/>
      <c r="H81" s="57">
        <f>H82</f>
        <v>430.4</v>
      </c>
      <c r="I81" s="57">
        <f t="shared" si="5"/>
        <v>430.4</v>
      </c>
      <c r="J81" s="108">
        <f>J82</f>
        <v>0</v>
      </c>
      <c r="K81" s="122">
        <f t="shared" si="1"/>
        <v>430.4</v>
      </c>
    </row>
    <row r="82" spans="2:11" ht="61.5" customHeight="1" x14ac:dyDescent="0.4">
      <c r="B82" s="12"/>
      <c r="C82" s="7"/>
      <c r="D82" s="54" t="s">
        <v>20</v>
      </c>
      <c r="E82" s="55" t="s">
        <v>416</v>
      </c>
      <c r="F82" s="55" t="s">
        <v>336</v>
      </c>
      <c r="G82" s="51"/>
      <c r="H82" s="57">
        <v>430.4</v>
      </c>
      <c r="I82" s="57">
        <f t="shared" si="5"/>
        <v>430.4</v>
      </c>
      <c r="J82" s="108">
        <v>0</v>
      </c>
      <c r="K82" s="122">
        <f t="shared" si="1"/>
        <v>430.4</v>
      </c>
    </row>
    <row r="83" spans="2:11" s="86" customFormat="1" ht="61.5" customHeight="1" x14ac:dyDescent="0.4">
      <c r="B83" s="87"/>
      <c r="C83" s="7"/>
      <c r="D83" s="128" t="s">
        <v>450</v>
      </c>
      <c r="E83" s="129" t="s">
        <v>452</v>
      </c>
      <c r="F83" s="127"/>
      <c r="G83" s="70"/>
      <c r="H83" s="57"/>
      <c r="I83" s="57">
        <f t="shared" ref="I83" si="6">H83</f>
        <v>0</v>
      </c>
      <c r="J83" s="108">
        <f>J84</f>
        <v>35937.4</v>
      </c>
      <c r="K83" s="122">
        <f t="shared" ref="K83" si="7">J83+I83</f>
        <v>35937.4</v>
      </c>
    </row>
    <row r="84" spans="2:11" s="86" customFormat="1" ht="61.5" customHeight="1" x14ac:dyDescent="0.4">
      <c r="B84" s="87"/>
      <c r="C84" s="7"/>
      <c r="D84" s="128" t="s">
        <v>20</v>
      </c>
      <c r="E84" s="129" t="s">
        <v>452</v>
      </c>
      <c r="F84" s="127" t="s">
        <v>336</v>
      </c>
      <c r="G84" s="70"/>
      <c r="H84" s="57"/>
      <c r="I84" s="57"/>
      <c r="J84" s="108">
        <v>35937.4</v>
      </c>
      <c r="K84" s="122">
        <f t="shared" si="1"/>
        <v>35937.4</v>
      </c>
    </row>
    <row r="85" spans="2:11" s="86" customFormat="1" ht="61.5" customHeight="1" x14ac:dyDescent="0.4">
      <c r="B85" s="87"/>
      <c r="C85" s="7"/>
      <c r="D85" s="128" t="s">
        <v>451</v>
      </c>
      <c r="E85" s="129" t="s">
        <v>452</v>
      </c>
      <c r="F85" s="127"/>
      <c r="G85" s="70"/>
      <c r="H85" s="57"/>
      <c r="I85" s="57">
        <f t="shared" ref="I85" si="8">H85</f>
        <v>0</v>
      </c>
      <c r="J85" s="108">
        <f>J86</f>
        <v>3125</v>
      </c>
      <c r="K85" s="122">
        <f t="shared" ref="K85" si="9">J85+I85</f>
        <v>3125</v>
      </c>
    </row>
    <row r="86" spans="2:11" s="86" customFormat="1" ht="61.5" customHeight="1" x14ac:dyDescent="0.4">
      <c r="B86" s="87"/>
      <c r="C86" s="7"/>
      <c r="D86" s="128" t="s">
        <v>20</v>
      </c>
      <c r="E86" s="129" t="s">
        <v>452</v>
      </c>
      <c r="F86" s="127" t="s">
        <v>336</v>
      </c>
      <c r="G86" s="70"/>
      <c r="H86" s="57"/>
      <c r="I86" s="57"/>
      <c r="J86" s="108">
        <v>3125</v>
      </c>
      <c r="K86" s="122">
        <f t="shared" si="1"/>
        <v>3125</v>
      </c>
    </row>
    <row r="87" spans="2:11" s="86" customFormat="1" ht="61.5" customHeight="1" x14ac:dyDescent="0.4">
      <c r="B87" s="87"/>
      <c r="C87" s="7"/>
      <c r="D87" s="130" t="s">
        <v>453</v>
      </c>
      <c r="E87" s="131" t="s">
        <v>455</v>
      </c>
      <c r="F87" s="129"/>
      <c r="G87" s="70"/>
      <c r="H87" s="57"/>
      <c r="I87" s="57">
        <f t="shared" ref="I87" si="10">H87</f>
        <v>0</v>
      </c>
      <c r="J87" s="108">
        <f>J88</f>
        <v>1935.8</v>
      </c>
      <c r="K87" s="122">
        <f t="shared" si="1"/>
        <v>1935.8</v>
      </c>
    </row>
    <row r="88" spans="2:11" s="86" customFormat="1" ht="61.5" customHeight="1" x14ac:dyDescent="0.4">
      <c r="B88" s="87"/>
      <c r="C88" s="7"/>
      <c r="D88" s="130" t="s">
        <v>20</v>
      </c>
      <c r="E88" s="131" t="s">
        <v>455</v>
      </c>
      <c r="F88" s="129" t="s">
        <v>336</v>
      </c>
      <c r="G88" s="70"/>
      <c r="H88" s="57"/>
      <c r="I88" s="57"/>
      <c r="J88" s="108">
        <v>1935.8</v>
      </c>
      <c r="K88" s="122">
        <f t="shared" si="1"/>
        <v>1935.8</v>
      </c>
    </row>
    <row r="89" spans="2:11" s="86" customFormat="1" ht="61.5" customHeight="1" x14ac:dyDescent="0.4">
      <c r="B89" s="87"/>
      <c r="C89" s="7"/>
      <c r="D89" s="130" t="s">
        <v>454</v>
      </c>
      <c r="E89" s="131" t="s">
        <v>455</v>
      </c>
      <c r="F89" s="129"/>
      <c r="G89" s="70"/>
      <c r="H89" s="57"/>
      <c r="I89" s="57">
        <f t="shared" ref="I89" si="11">H89</f>
        <v>0</v>
      </c>
      <c r="J89" s="108">
        <f>J90</f>
        <v>1088.9000000000001</v>
      </c>
      <c r="K89" s="122">
        <f t="shared" si="1"/>
        <v>1088.9000000000001</v>
      </c>
    </row>
    <row r="90" spans="2:11" s="86" customFormat="1" ht="61.5" customHeight="1" x14ac:dyDescent="0.4">
      <c r="B90" s="87"/>
      <c r="C90" s="7"/>
      <c r="D90" s="130" t="s">
        <v>20</v>
      </c>
      <c r="E90" s="131" t="s">
        <v>455</v>
      </c>
      <c r="F90" s="129" t="s">
        <v>336</v>
      </c>
      <c r="G90" s="70"/>
      <c r="H90" s="57"/>
      <c r="I90" s="57"/>
      <c r="J90" s="108">
        <v>1088.9000000000001</v>
      </c>
      <c r="K90" s="122">
        <f t="shared" si="1"/>
        <v>1088.9000000000001</v>
      </c>
    </row>
    <row r="91" spans="2:11" ht="86.25" customHeight="1" x14ac:dyDescent="0.4">
      <c r="B91" s="12"/>
      <c r="C91" s="13">
        <v>2</v>
      </c>
      <c r="D91" s="9" t="s">
        <v>318</v>
      </c>
      <c r="E91" s="73" t="s">
        <v>33</v>
      </c>
      <c r="F91" s="73"/>
      <c r="G91" s="15"/>
      <c r="H91" s="83">
        <f>H92+H96+H101</f>
        <v>4408.8</v>
      </c>
      <c r="I91" s="83">
        <f t="shared" si="5"/>
        <v>4408.8</v>
      </c>
      <c r="J91" s="110">
        <f>J92+J96+J101</f>
        <v>0</v>
      </c>
      <c r="K91" s="122">
        <f t="shared" si="1"/>
        <v>4408.8</v>
      </c>
    </row>
    <row r="92" spans="2:11" ht="78.75" customHeight="1" x14ac:dyDescent="0.4">
      <c r="B92" s="12"/>
      <c r="C92" s="7"/>
      <c r="D92" s="38" t="s">
        <v>340</v>
      </c>
      <c r="E92" s="69" t="s">
        <v>34</v>
      </c>
      <c r="F92" s="69"/>
      <c r="G92" s="39"/>
      <c r="H92" s="57">
        <f>H93</f>
        <v>33</v>
      </c>
      <c r="I92" s="57">
        <f t="shared" si="5"/>
        <v>33</v>
      </c>
      <c r="J92" s="108">
        <f>J93</f>
        <v>0</v>
      </c>
      <c r="K92" s="122">
        <f t="shared" si="1"/>
        <v>33</v>
      </c>
    </row>
    <row r="93" spans="2:11" ht="42" x14ac:dyDescent="0.4">
      <c r="B93" s="12"/>
      <c r="C93" s="7"/>
      <c r="D93" s="38" t="s">
        <v>35</v>
      </c>
      <c r="E93" s="69" t="s">
        <v>36</v>
      </c>
      <c r="F93" s="69"/>
      <c r="G93" s="39"/>
      <c r="H93" s="57">
        <f>H94</f>
        <v>33</v>
      </c>
      <c r="I93" s="57">
        <f t="shared" si="5"/>
        <v>33</v>
      </c>
      <c r="J93" s="108">
        <f>J94</f>
        <v>0</v>
      </c>
      <c r="K93" s="122">
        <f t="shared" si="1"/>
        <v>33</v>
      </c>
    </row>
    <row r="94" spans="2:11" ht="69" customHeight="1" x14ac:dyDescent="0.4">
      <c r="B94" s="12"/>
      <c r="C94" s="7"/>
      <c r="D94" s="38" t="s">
        <v>37</v>
      </c>
      <c r="E94" s="69" t="s">
        <v>38</v>
      </c>
      <c r="F94" s="69"/>
      <c r="G94" s="39"/>
      <c r="H94" s="57">
        <f>H95</f>
        <v>33</v>
      </c>
      <c r="I94" s="57">
        <f t="shared" si="5"/>
        <v>33</v>
      </c>
      <c r="J94" s="108">
        <f>J95</f>
        <v>0</v>
      </c>
      <c r="K94" s="122">
        <f t="shared" si="1"/>
        <v>33</v>
      </c>
    </row>
    <row r="95" spans="2:11" ht="42" x14ac:dyDescent="0.4">
      <c r="B95" s="12"/>
      <c r="C95" s="7"/>
      <c r="D95" s="38" t="s">
        <v>14</v>
      </c>
      <c r="E95" s="69" t="s">
        <v>38</v>
      </c>
      <c r="F95" s="69">
        <v>200</v>
      </c>
      <c r="G95" s="39">
        <v>13</v>
      </c>
      <c r="H95" s="57">
        <v>33</v>
      </c>
      <c r="I95" s="57">
        <f t="shared" si="5"/>
        <v>33</v>
      </c>
      <c r="J95" s="108">
        <v>0</v>
      </c>
      <c r="K95" s="122">
        <f t="shared" si="1"/>
        <v>33</v>
      </c>
    </row>
    <row r="96" spans="2:11" ht="91.5" customHeight="1" x14ac:dyDescent="0.4">
      <c r="B96" s="12"/>
      <c r="C96" s="7"/>
      <c r="D96" s="38" t="s">
        <v>305</v>
      </c>
      <c r="E96" s="69" t="s">
        <v>39</v>
      </c>
      <c r="F96" s="69"/>
      <c r="G96" s="39"/>
      <c r="H96" s="57">
        <f>H97</f>
        <v>1317</v>
      </c>
      <c r="I96" s="57">
        <f t="shared" si="5"/>
        <v>1317</v>
      </c>
      <c r="J96" s="108">
        <f>J97</f>
        <v>0</v>
      </c>
      <c r="K96" s="122">
        <f t="shared" si="1"/>
        <v>1317</v>
      </c>
    </row>
    <row r="97" spans="2:11" ht="90.6" customHeight="1" x14ac:dyDescent="0.4">
      <c r="B97" s="12"/>
      <c r="C97" s="7"/>
      <c r="D97" s="38" t="s">
        <v>302</v>
      </c>
      <c r="E97" s="69" t="s">
        <v>40</v>
      </c>
      <c r="F97" s="69"/>
      <c r="G97" s="39"/>
      <c r="H97" s="57">
        <f>H98</f>
        <v>1317</v>
      </c>
      <c r="I97" s="57">
        <f t="shared" si="5"/>
        <v>1317</v>
      </c>
      <c r="J97" s="108">
        <f>J98</f>
        <v>0</v>
      </c>
      <c r="K97" s="122">
        <f t="shared" si="1"/>
        <v>1317</v>
      </c>
    </row>
    <row r="98" spans="2:11" ht="62.4" customHeight="1" x14ac:dyDescent="0.4">
      <c r="B98" s="12"/>
      <c r="C98" s="7"/>
      <c r="D98" s="38" t="s">
        <v>37</v>
      </c>
      <c r="E98" s="69" t="s">
        <v>41</v>
      </c>
      <c r="F98" s="69"/>
      <c r="G98" s="39"/>
      <c r="H98" s="57">
        <f>H99+H100</f>
        <v>1317</v>
      </c>
      <c r="I98" s="57">
        <f t="shared" si="5"/>
        <v>1317</v>
      </c>
      <c r="J98" s="108">
        <f>J99+J100</f>
        <v>0</v>
      </c>
      <c r="K98" s="122">
        <f t="shared" si="1"/>
        <v>1317</v>
      </c>
    </row>
    <row r="99" spans="2:11" ht="42" x14ac:dyDescent="0.4">
      <c r="B99" s="12"/>
      <c r="C99" s="7"/>
      <c r="D99" s="38" t="s">
        <v>14</v>
      </c>
      <c r="E99" s="69" t="s">
        <v>41</v>
      </c>
      <c r="F99" s="69">
        <v>200</v>
      </c>
      <c r="G99" s="39">
        <v>13</v>
      </c>
      <c r="H99" s="57">
        <v>1240</v>
      </c>
      <c r="I99" s="57">
        <f t="shared" si="5"/>
        <v>1240</v>
      </c>
      <c r="J99" s="108">
        <v>0</v>
      </c>
      <c r="K99" s="122">
        <f t="shared" si="1"/>
        <v>1240</v>
      </c>
    </row>
    <row r="100" spans="2:11" ht="42" x14ac:dyDescent="0.4">
      <c r="B100" s="12"/>
      <c r="C100" s="7"/>
      <c r="D100" s="38" t="s">
        <v>15</v>
      </c>
      <c r="E100" s="69" t="s">
        <v>41</v>
      </c>
      <c r="F100" s="69">
        <v>300</v>
      </c>
      <c r="G100" s="39"/>
      <c r="H100" s="57">
        <v>77</v>
      </c>
      <c r="I100" s="57">
        <f t="shared" si="5"/>
        <v>77</v>
      </c>
      <c r="J100" s="108">
        <v>0</v>
      </c>
      <c r="K100" s="122">
        <f t="shared" ref="K100:K171" si="12">J100+I100</f>
        <v>77</v>
      </c>
    </row>
    <row r="101" spans="2:11" ht="44.4" customHeight="1" x14ac:dyDescent="0.4">
      <c r="B101" s="12"/>
      <c r="C101" s="7"/>
      <c r="D101" s="38" t="s">
        <v>300</v>
      </c>
      <c r="E101" s="69" t="s">
        <v>42</v>
      </c>
      <c r="F101" s="69"/>
      <c r="G101" s="39"/>
      <c r="H101" s="57">
        <f>H102</f>
        <v>3058.8</v>
      </c>
      <c r="I101" s="57">
        <f t="shared" si="5"/>
        <v>3058.8</v>
      </c>
      <c r="J101" s="108">
        <f>J102</f>
        <v>0</v>
      </c>
      <c r="K101" s="122">
        <f t="shared" si="12"/>
        <v>3058.8</v>
      </c>
    </row>
    <row r="102" spans="2:11" ht="50.4" customHeight="1" x14ac:dyDescent="0.4">
      <c r="B102" s="12"/>
      <c r="C102" s="7"/>
      <c r="D102" s="38" t="s">
        <v>301</v>
      </c>
      <c r="E102" s="69" t="s">
        <v>43</v>
      </c>
      <c r="F102" s="69"/>
      <c r="G102" s="39"/>
      <c r="H102" s="57">
        <f>H103</f>
        <v>3058.8</v>
      </c>
      <c r="I102" s="57">
        <f t="shared" si="5"/>
        <v>3058.8</v>
      </c>
      <c r="J102" s="108">
        <f>J103</f>
        <v>0</v>
      </c>
      <c r="K102" s="122">
        <f t="shared" si="12"/>
        <v>3058.8</v>
      </c>
    </row>
    <row r="103" spans="2:11" ht="52.95" customHeight="1" x14ac:dyDescent="0.4">
      <c r="B103" s="12"/>
      <c r="C103" s="7"/>
      <c r="D103" s="38" t="s">
        <v>44</v>
      </c>
      <c r="E103" s="69" t="s">
        <v>45</v>
      </c>
      <c r="F103" s="69"/>
      <c r="G103" s="39"/>
      <c r="H103" s="57">
        <f>H104+H105</f>
        <v>3058.8</v>
      </c>
      <c r="I103" s="57">
        <f t="shared" si="5"/>
        <v>3058.8</v>
      </c>
      <c r="J103" s="108">
        <f>J104+J105</f>
        <v>0</v>
      </c>
      <c r="K103" s="122">
        <f t="shared" si="12"/>
        <v>3058.8</v>
      </c>
    </row>
    <row r="104" spans="2:11" s="86" customFormat="1" ht="41.25" customHeight="1" x14ac:dyDescent="0.4">
      <c r="B104" s="87"/>
      <c r="C104" s="170"/>
      <c r="D104" s="161" t="s">
        <v>14</v>
      </c>
      <c r="E104" s="156" t="s">
        <v>45</v>
      </c>
      <c r="F104" s="156">
        <v>200</v>
      </c>
      <c r="G104" s="71">
        <v>13</v>
      </c>
      <c r="H104" s="57">
        <v>3008.9</v>
      </c>
      <c r="I104" s="57">
        <f t="shared" ref="I104" si="13">H104</f>
        <v>3008.9</v>
      </c>
      <c r="J104" s="108">
        <v>0</v>
      </c>
      <c r="K104" s="122">
        <f t="shared" si="12"/>
        <v>3008.9</v>
      </c>
    </row>
    <row r="105" spans="2:11" ht="28.2" customHeight="1" x14ac:dyDescent="0.4">
      <c r="B105" s="12"/>
      <c r="C105" s="171"/>
      <c r="D105" s="162"/>
      <c r="E105" s="157"/>
      <c r="F105" s="157"/>
      <c r="G105" s="39">
        <v>5</v>
      </c>
      <c r="H105" s="109">
        <v>49.9</v>
      </c>
      <c r="I105" s="57">
        <f t="shared" si="5"/>
        <v>49.9</v>
      </c>
      <c r="J105" s="121">
        <v>0</v>
      </c>
      <c r="K105" s="122">
        <f t="shared" si="12"/>
        <v>49.9</v>
      </c>
    </row>
    <row r="106" spans="2:11" ht="61.2" x14ac:dyDescent="0.4">
      <c r="B106" s="12"/>
      <c r="C106" s="15">
        <v>3</v>
      </c>
      <c r="D106" s="9" t="s">
        <v>299</v>
      </c>
      <c r="E106" s="73" t="s">
        <v>46</v>
      </c>
      <c r="F106" s="73"/>
      <c r="G106" s="15"/>
      <c r="H106" s="83">
        <f>H107</f>
        <v>2818.9</v>
      </c>
      <c r="I106" s="83">
        <f t="shared" si="5"/>
        <v>2818.9</v>
      </c>
      <c r="J106" s="110">
        <f>J107</f>
        <v>-956.8</v>
      </c>
      <c r="K106" s="122">
        <f t="shared" si="12"/>
        <v>1862.1000000000001</v>
      </c>
    </row>
    <row r="107" spans="2:11" ht="63" x14ac:dyDescent="0.4">
      <c r="B107" s="12"/>
      <c r="C107" s="7"/>
      <c r="D107" s="38" t="s">
        <v>298</v>
      </c>
      <c r="E107" s="69" t="s">
        <v>47</v>
      </c>
      <c r="F107" s="69"/>
      <c r="G107" s="39"/>
      <c r="H107" s="57">
        <f>H108+H110</f>
        <v>2818.9</v>
      </c>
      <c r="I107" s="57">
        <f t="shared" si="5"/>
        <v>2818.9</v>
      </c>
      <c r="J107" s="108">
        <f>J108+J110</f>
        <v>-956.8</v>
      </c>
      <c r="K107" s="122">
        <f t="shared" si="12"/>
        <v>1862.1000000000001</v>
      </c>
    </row>
    <row r="108" spans="2:11" ht="120.75" customHeight="1" x14ac:dyDescent="0.4">
      <c r="B108" s="12"/>
      <c r="C108" s="7"/>
      <c r="D108" s="61" t="s">
        <v>391</v>
      </c>
      <c r="E108" s="62" t="s">
        <v>370</v>
      </c>
      <c r="F108" s="62"/>
      <c r="G108" s="60"/>
      <c r="H108" s="57">
        <f>H109</f>
        <v>2058.9</v>
      </c>
      <c r="I108" s="57">
        <f t="shared" si="5"/>
        <v>2058.9</v>
      </c>
      <c r="J108" s="108">
        <f>J109</f>
        <v>-956.8</v>
      </c>
      <c r="K108" s="122">
        <f t="shared" si="12"/>
        <v>1102.1000000000001</v>
      </c>
    </row>
    <row r="109" spans="2:11" ht="44.25" customHeight="1" x14ac:dyDescent="0.4">
      <c r="B109" s="12"/>
      <c r="C109" s="7"/>
      <c r="D109" s="61" t="s">
        <v>20</v>
      </c>
      <c r="E109" s="62" t="s">
        <v>370</v>
      </c>
      <c r="F109" s="62" t="s">
        <v>336</v>
      </c>
      <c r="G109" s="60"/>
      <c r="H109" s="57">
        <v>2058.9</v>
      </c>
      <c r="I109" s="57">
        <f t="shared" si="5"/>
        <v>2058.9</v>
      </c>
      <c r="J109" s="108">
        <v>-956.8</v>
      </c>
      <c r="K109" s="122">
        <f t="shared" si="12"/>
        <v>1102.1000000000001</v>
      </c>
    </row>
    <row r="110" spans="2:11" ht="21" x14ac:dyDescent="0.4">
      <c r="B110" s="12"/>
      <c r="C110" s="7"/>
      <c r="D110" s="42" t="s">
        <v>49</v>
      </c>
      <c r="E110" s="65" t="s">
        <v>50</v>
      </c>
      <c r="F110" s="65"/>
      <c r="G110" s="39"/>
      <c r="H110" s="57">
        <f>H111</f>
        <v>760</v>
      </c>
      <c r="I110" s="57">
        <f t="shared" si="5"/>
        <v>760</v>
      </c>
      <c r="J110" s="108">
        <f>J111</f>
        <v>0</v>
      </c>
      <c r="K110" s="122">
        <f t="shared" si="12"/>
        <v>760</v>
      </c>
    </row>
    <row r="111" spans="2:11" ht="63" x14ac:dyDescent="0.4">
      <c r="B111" s="12"/>
      <c r="C111" s="7"/>
      <c r="D111" s="70" t="s">
        <v>48</v>
      </c>
      <c r="E111" s="98" t="s">
        <v>50</v>
      </c>
      <c r="F111" s="98">
        <v>600</v>
      </c>
      <c r="G111" s="26">
        <v>7</v>
      </c>
      <c r="H111" s="57">
        <v>760</v>
      </c>
      <c r="I111" s="57">
        <f t="shared" si="5"/>
        <v>760</v>
      </c>
      <c r="J111" s="108">
        <v>0</v>
      </c>
      <c r="K111" s="122">
        <f t="shared" si="12"/>
        <v>760</v>
      </c>
    </row>
    <row r="112" spans="2:11" ht="69" customHeight="1" x14ac:dyDescent="0.4">
      <c r="B112" s="12"/>
      <c r="C112" s="13">
        <v>4</v>
      </c>
      <c r="D112" s="9" t="s">
        <v>297</v>
      </c>
      <c r="E112" s="73" t="s">
        <v>51</v>
      </c>
      <c r="F112" s="73"/>
      <c r="G112" s="15"/>
      <c r="H112" s="83">
        <f>H113+H122+H127+H137</f>
        <v>442786.69999999995</v>
      </c>
      <c r="I112" s="83">
        <f t="shared" si="5"/>
        <v>442786.69999999995</v>
      </c>
      <c r="J112" s="110">
        <f>J113+J122+J127+J132+J137</f>
        <v>-119231.69999999998</v>
      </c>
      <c r="K112" s="122">
        <f t="shared" si="12"/>
        <v>323555</v>
      </c>
    </row>
    <row r="113" spans="2:11" ht="63" x14ac:dyDescent="0.4">
      <c r="B113" s="12"/>
      <c r="C113" s="7"/>
      <c r="D113" s="38" t="s">
        <v>406</v>
      </c>
      <c r="E113" s="69" t="s">
        <v>52</v>
      </c>
      <c r="F113" s="69"/>
      <c r="G113" s="39"/>
      <c r="H113" s="57">
        <f>H114+H118</f>
        <v>425000</v>
      </c>
      <c r="I113" s="109">
        <f t="shared" si="5"/>
        <v>425000</v>
      </c>
      <c r="J113" s="108">
        <f>J114+J116+J118+J120</f>
        <v>-159620.69999999998</v>
      </c>
      <c r="K113" s="122">
        <f t="shared" si="12"/>
        <v>265379.30000000005</v>
      </c>
    </row>
    <row r="114" spans="2:11" ht="147" x14ac:dyDescent="0.4">
      <c r="B114" s="12"/>
      <c r="C114" s="7"/>
      <c r="D114" s="38" t="s">
        <v>392</v>
      </c>
      <c r="E114" s="69" t="s">
        <v>393</v>
      </c>
      <c r="F114" s="69"/>
      <c r="G114" s="39"/>
      <c r="H114" s="57">
        <f>H115</f>
        <v>408000</v>
      </c>
      <c r="I114" s="57">
        <f t="shared" si="5"/>
        <v>408000</v>
      </c>
      <c r="J114" s="108">
        <f>J115</f>
        <v>-408000</v>
      </c>
      <c r="K114" s="122">
        <f t="shared" si="12"/>
        <v>0</v>
      </c>
    </row>
    <row r="115" spans="2:11" ht="42" x14ac:dyDescent="0.4">
      <c r="B115" s="12"/>
      <c r="C115" s="7"/>
      <c r="D115" s="38" t="s">
        <v>53</v>
      </c>
      <c r="E115" s="98" t="s">
        <v>393</v>
      </c>
      <c r="F115" s="69">
        <v>400</v>
      </c>
      <c r="G115" s="39">
        <v>2</v>
      </c>
      <c r="H115" s="57">
        <v>408000</v>
      </c>
      <c r="I115" s="57">
        <f t="shared" si="5"/>
        <v>408000</v>
      </c>
      <c r="J115" s="108">
        <v>-408000</v>
      </c>
      <c r="K115" s="122">
        <f t="shared" si="12"/>
        <v>0</v>
      </c>
    </row>
    <row r="116" spans="2:11" s="86" customFormat="1" ht="63" x14ac:dyDescent="0.4">
      <c r="B116" s="87"/>
      <c r="C116" s="7"/>
      <c r="D116" s="70" t="s">
        <v>435</v>
      </c>
      <c r="E116" s="123" t="s">
        <v>393</v>
      </c>
      <c r="F116" s="123"/>
      <c r="G116" s="71"/>
      <c r="H116" s="57"/>
      <c r="I116" s="57">
        <f t="shared" ref="I116" si="14">H116</f>
        <v>0</v>
      </c>
      <c r="J116" s="108">
        <f>J117</f>
        <v>254764.1</v>
      </c>
      <c r="K116" s="122">
        <f t="shared" ref="K116" si="15">J116+I116</f>
        <v>254764.1</v>
      </c>
    </row>
    <row r="117" spans="2:11" s="86" customFormat="1" ht="42" x14ac:dyDescent="0.4">
      <c r="B117" s="87"/>
      <c r="C117" s="7"/>
      <c r="D117" s="70" t="s">
        <v>53</v>
      </c>
      <c r="E117" s="123" t="s">
        <v>393</v>
      </c>
      <c r="F117" s="123">
        <v>400</v>
      </c>
      <c r="G117" s="71"/>
      <c r="H117" s="57"/>
      <c r="I117" s="57"/>
      <c r="J117" s="108">
        <v>254764.1</v>
      </c>
      <c r="K117" s="122">
        <f t="shared" si="12"/>
        <v>254764.1</v>
      </c>
    </row>
    <row r="118" spans="2:11" s="86" customFormat="1" ht="126" x14ac:dyDescent="0.4">
      <c r="B118" s="87"/>
      <c r="C118" s="7"/>
      <c r="D118" s="70" t="s">
        <v>407</v>
      </c>
      <c r="E118" s="98" t="s">
        <v>393</v>
      </c>
      <c r="F118" s="98"/>
      <c r="G118" s="71"/>
      <c r="H118" s="57">
        <f>H119</f>
        <v>17000</v>
      </c>
      <c r="I118" s="57">
        <f t="shared" si="5"/>
        <v>17000</v>
      </c>
      <c r="J118" s="108">
        <f>J119</f>
        <v>-17000</v>
      </c>
      <c r="K118" s="122">
        <f t="shared" si="12"/>
        <v>0</v>
      </c>
    </row>
    <row r="119" spans="2:11" s="86" customFormat="1" ht="42" x14ac:dyDescent="0.4">
      <c r="B119" s="87"/>
      <c r="C119" s="7"/>
      <c r="D119" s="70" t="s">
        <v>53</v>
      </c>
      <c r="E119" s="98" t="s">
        <v>393</v>
      </c>
      <c r="F119" s="98">
        <v>400</v>
      </c>
      <c r="G119" s="71"/>
      <c r="H119" s="57">
        <v>17000</v>
      </c>
      <c r="I119" s="57">
        <f t="shared" si="5"/>
        <v>17000</v>
      </c>
      <c r="J119" s="108">
        <v>-17000</v>
      </c>
      <c r="K119" s="122">
        <f t="shared" si="12"/>
        <v>0</v>
      </c>
    </row>
    <row r="120" spans="2:11" s="17" customFormat="1" ht="49.5" customHeight="1" x14ac:dyDescent="0.4">
      <c r="B120" s="45"/>
      <c r="C120" s="7"/>
      <c r="D120" s="70" t="s">
        <v>436</v>
      </c>
      <c r="E120" s="123" t="s">
        <v>393</v>
      </c>
      <c r="F120" s="123"/>
      <c r="G120" s="28"/>
      <c r="H120" s="57"/>
      <c r="I120" s="57">
        <f t="shared" ref="I120" si="16">H120</f>
        <v>0</v>
      </c>
      <c r="J120" s="108">
        <f>J121</f>
        <v>10615.2</v>
      </c>
      <c r="K120" s="122">
        <f t="shared" ref="K120" si="17">J120+I120</f>
        <v>10615.2</v>
      </c>
    </row>
    <row r="121" spans="2:11" s="17" customFormat="1" ht="45" customHeight="1" x14ac:dyDescent="0.4">
      <c r="B121" s="45"/>
      <c r="C121" s="7"/>
      <c r="D121" s="70" t="s">
        <v>53</v>
      </c>
      <c r="E121" s="123" t="s">
        <v>393</v>
      </c>
      <c r="F121" s="123">
        <v>400</v>
      </c>
      <c r="G121" s="28"/>
      <c r="H121" s="57"/>
      <c r="I121" s="57"/>
      <c r="J121" s="108">
        <v>10615.2</v>
      </c>
      <c r="K121" s="122">
        <f t="shared" si="12"/>
        <v>10615.2</v>
      </c>
    </row>
    <row r="122" spans="2:11" s="20" customFormat="1" ht="63" x14ac:dyDescent="0.4">
      <c r="B122" s="44"/>
      <c r="C122" s="19"/>
      <c r="D122" s="70" t="s">
        <v>378</v>
      </c>
      <c r="E122" s="36" t="s">
        <v>334</v>
      </c>
      <c r="F122" s="36"/>
      <c r="G122" s="27"/>
      <c r="H122" s="57">
        <f>H123+H125</f>
        <v>8664.8000000000011</v>
      </c>
      <c r="I122" s="109">
        <f t="shared" ref="I122:I132" si="18">H122</f>
        <v>8664.8000000000011</v>
      </c>
      <c r="J122" s="108">
        <f>J123+J125</f>
        <v>0</v>
      </c>
      <c r="K122" s="122">
        <f t="shared" si="12"/>
        <v>8664.8000000000011</v>
      </c>
    </row>
    <row r="123" spans="2:11" s="20" customFormat="1" ht="76.8" x14ac:dyDescent="0.4">
      <c r="B123" s="44"/>
      <c r="C123" s="19"/>
      <c r="D123" s="111" t="s">
        <v>386</v>
      </c>
      <c r="E123" s="36" t="s">
        <v>375</v>
      </c>
      <c r="F123" s="36"/>
      <c r="G123" s="27"/>
      <c r="H123" s="57">
        <f>H124</f>
        <v>7971.6</v>
      </c>
      <c r="I123" s="57">
        <f t="shared" si="18"/>
        <v>7971.6</v>
      </c>
      <c r="J123" s="108">
        <f>J124</f>
        <v>0</v>
      </c>
      <c r="K123" s="122">
        <f t="shared" si="12"/>
        <v>7971.6</v>
      </c>
    </row>
    <row r="124" spans="2:11" s="20" customFormat="1" ht="38.4" x14ac:dyDescent="0.4">
      <c r="B124" s="44"/>
      <c r="C124" s="19"/>
      <c r="D124" s="111" t="s">
        <v>14</v>
      </c>
      <c r="E124" s="36" t="s">
        <v>375</v>
      </c>
      <c r="F124" s="36" t="s">
        <v>333</v>
      </c>
      <c r="G124" s="27"/>
      <c r="H124" s="57">
        <v>7971.6</v>
      </c>
      <c r="I124" s="57">
        <f t="shared" si="18"/>
        <v>7971.6</v>
      </c>
      <c r="J124" s="108">
        <v>0</v>
      </c>
      <c r="K124" s="122">
        <f t="shared" si="12"/>
        <v>7971.6</v>
      </c>
    </row>
    <row r="125" spans="2:11" s="20" customFormat="1" ht="76.8" x14ac:dyDescent="0.4">
      <c r="B125" s="44"/>
      <c r="C125" s="19"/>
      <c r="D125" s="112" t="s">
        <v>387</v>
      </c>
      <c r="E125" s="36" t="s">
        <v>375</v>
      </c>
      <c r="F125" s="36"/>
      <c r="G125" s="27"/>
      <c r="H125" s="57">
        <f>H126</f>
        <v>693.2</v>
      </c>
      <c r="I125" s="57">
        <f t="shared" si="18"/>
        <v>693.2</v>
      </c>
      <c r="J125" s="108">
        <f>J126</f>
        <v>0</v>
      </c>
      <c r="K125" s="122">
        <f t="shared" si="12"/>
        <v>693.2</v>
      </c>
    </row>
    <row r="126" spans="2:11" s="20" customFormat="1" ht="38.4" x14ac:dyDescent="0.4">
      <c r="B126" s="44"/>
      <c r="C126" s="19"/>
      <c r="D126" s="111" t="s">
        <v>14</v>
      </c>
      <c r="E126" s="36" t="s">
        <v>375</v>
      </c>
      <c r="F126" s="36" t="s">
        <v>333</v>
      </c>
      <c r="G126" s="27"/>
      <c r="H126" s="57">
        <v>693.2</v>
      </c>
      <c r="I126" s="57">
        <f t="shared" si="18"/>
        <v>693.2</v>
      </c>
      <c r="J126" s="108">
        <v>0</v>
      </c>
      <c r="K126" s="122">
        <f t="shared" si="12"/>
        <v>693.2</v>
      </c>
    </row>
    <row r="127" spans="2:11" s="20" customFormat="1" ht="69" customHeight="1" x14ac:dyDescent="0.4">
      <c r="B127" s="44"/>
      <c r="C127" s="19"/>
      <c r="D127" s="61" t="s">
        <v>408</v>
      </c>
      <c r="E127" s="36" t="s">
        <v>335</v>
      </c>
      <c r="F127" s="36"/>
      <c r="G127" s="27"/>
      <c r="H127" s="57">
        <f>H128+H130</f>
        <v>5797.2999999999993</v>
      </c>
      <c r="I127" s="109">
        <f t="shared" si="18"/>
        <v>5797.2999999999993</v>
      </c>
      <c r="J127" s="108">
        <f>J128+J130</f>
        <v>0</v>
      </c>
      <c r="K127" s="122">
        <f t="shared" si="12"/>
        <v>5797.2999999999993</v>
      </c>
    </row>
    <row r="128" spans="2:11" s="20" customFormat="1" ht="76.8" x14ac:dyDescent="0.4">
      <c r="B128" s="44"/>
      <c r="C128" s="19"/>
      <c r="D128" s="111" t="s">
        <v>409</v>
      </c>
      <c r="E128" s="36" t="s">
        <v>403</v>
      </c>
      <c r="F128" s="36"/>
      <c r="G128" s="27"/>
      <c r="H128" s="57">
        <f>H129</f>
        <v>5565.4</v>
      </c>
      <c r="I128" s="57">
        <f t="shared" si="18"/>
        <v>5565.4</v>
      </c>
      <c r="J128" s="108">
        <f>J129</f>
        <v>0</v>
      </c>
      <c r="K128" s="122">
        <f t="shared" si="12"/>
        <v>5565.4</v>
      </c>
    </row>
    <row r="129" spans="2:11" s="20" customFormat="1" ht="42" x14ac:dyDescent="0.4">
      <c r="B129" s="44"/>
      <c r="C129" s="19"/>
      <c r="D129" s="16" t="s">
        <v>53</v>
      </c>
      <c r="E129" s="36" t="s">
        <v>403</v>
      </c>
      <c r="F129" s="36" t="s">
        <v>342</v>
      </c>
      <c r="G129" s="27"/>
      <c r="H129" s="57">
        <v>5565.4</v>
      </c>
      <c r="I129" s="57">
        <f t="shared" si="18"/>
        <v>5565.4</v>
      </c>
      <c r="J129" s="108">
        <v>0</v>
      </c>
      <c r="K129" s="122">
        <f t="shared" si="12"/>
        <v>5565.4</v>
      </c>
    </row>
    <row r="130" spans="2:11" s="20" customFormat="1" ht="76.8" x14ac:dyDescent="0.4">
      <c r="B130" s="44"/>
      <c r="C130" s="19"/>
      <c r="D130" s="111" t="s">
        <v>410</v>
      </c>
      <c r="E130" s="36" t="s">
        <v>403</v>
      </c>
      <c r="F130" s="36"/>
      <c r="G130" s="27"/>
      <c r="H130" s="57">
        <f>H131</f>
        <v>231.9</v>
      </c>
      <c r="I130" s="57">
        <f t="shared" si="18"/>
        <v>231.9</v>
      </c>
      <c r="J130" s="108">
        <f>J131</f>
        <v>0</v>
      </c>
      <c r="K130" s="122">
        <f t="shared" si="12"/>
        <v>231.9</v>
      </c>
    </row>
    <row r="131" spans="2:11" s="20" customFormat="1" ht="42.75" customHeight="1" x14ac:dyDescent="0.4">
      <c r="B131" s="44"/>
      <c r="C131" s="19"/>
      <c r="D131" s="16" t="s">
        <v>53</v>
      </c>
      <c r="E131" s="36" t="s">
        <v>403</v>
      </c>
      <c r="F131" s="36" t="s">
        <v>342</v>
      </c>
      <c r="G131" s="27"/>
      <c r="H131" s="57">
        <v>231.9</v>
      </c>
      <c r="I131" s="57">
        <f t="shared" si="18"/>
        <v>231.9</v>
      </c>
      <c r="J131" s="108">
        <v>0</v>
      </c>
      <c r="K131" s="122">
        <f t="shared" si="12"/>
        <v>231.9</v>
      </c>
    </row>
    <row r="132" spans="2:11" s="20" customFormat="1" ht="42.75" customHeight="1" x14ac:dyDescent="0.4">
      <c r="B132" s="44"/>
      <c r="C132" s="19"/>
      <c r="D132" s="124" t="s">
        <v>445</v>
      </c>
      <c r="E132" s="123" t="s">
        <v>443</v>
      </c>
      <c r="F132" s="36"/>
      <c r="G132" s="27"/>
      <c r="H132" s="57"/>
      <c r="I132" s="109">
        <f t="shared" si="18"/>
        <v>0</v>
      </c>
      <c r="J132" s="108">
        <f>J133+J135</f>
        <v>40389</v>
      </c>
      <c r="K132" s="122">
        <f t="shared" ref="K132" si="19">J132+I132</f>
        <v>40389</v>
      </c>
    </row>
    <row r="133" spans="2:11" s="20" customFormat="1" ht="87.75" customHeight="1" x14ac:dyDescent="0.4">
      <c r="B133" s="44"/>
      <c r="C133" s="19"/>
      <c r="D133" s="124" t="s">
        <v>446</v>
      </c>
      <c r="E133" s="123" t="s">
        <v>444</v>
      </c>
      <c r="F133" s="36"/>
      <c r="G133" s="27"/>
      <c r="H133" s="57"/>
      <c r="I133" s="57">
        <f t="shared" ref="I133" si="20">H133</f>
        <v>0</v>
      </c>
      <c r="J133" s="108">
        <f>J134</f>
        <v>38773.300000000003</v>
      </c>
      <c r="K133" s="122">
        <f t="shared" ref="K133" si="21">J133+I133</f>
        <v>38773.300000000003</v>
      </c>
    </row>
    <row r="134" spans="2:11" s="20" customFormat="1" ht="42.75" customHeight="1" x14ac:dyDescent="0.4">
      <c r="B134" s="44"/>
      <c r="C134" s="19"/>
      <c r="D134" s="124" t="s">
        <v>53</v>
      </c>
      <c r="E134" s="123" t="s">
        <v>444</v>
      </c>
      <c r="F134" s="36" t="s">
        <v>342</v>
      </c>
      <c r="G134" s="27"/>
      <c r="H134" s="57"/>
      <c r="I134" s="57"/>
      <c r="J134" s="108">
        <v>38773.300000000003</v>
      </c>
      <c r="K134" s="122">
        <f t="shared" si="12"/>
        <v>38773.300000000003</v>
      </c>
    </row>
    <row r="135" spans="2:11" s="20" customFormat="1" ht="42.75" customHeight="1" x14ac:dyDescent="0.4">
      <c r="B135" s="44"/>
      <c r="C135" s="19"/>
      <c r="D135" s="124" t="s">
        <v>447</v>
      </c>
      <c r="E135" s="123" t="s">
        <v>444</v>
      </c>
      <c r="F135" s="36"/>
      <c r="G135" s="27"/>
      <c r="H135" s="57"/>
      <c r="I135" s="57">
        <f t="shared" ref="I135" si="22">H135</f>
        <v>0</v>
      </c>
      <c r="J135" s="108">
        <f>J136</f>
        <v>1615.7</v>
      </c>
      <c r="K135" s="122">
        <f t="shared" ref="K135" si="23">J135+I135</f>
        <v>1615.7</v>
      </c>
    </row>
    <row r="136" spans="2:11" s="20" customFormat="1" ht="42.75" customHeight="1" x14ac:dyDescent="0.4">
      <c r="B136" s="44"/>
      <c r="C136" s="19"/>
      <c r="D136" s="124" t="s">
        <v>53</v>
      </c>
      <c r="E136" s="123" t="s">
        <v>444</v>
      </c>
      <c r="F136" s="36" t="s">
        <v>342</v>
      </c>
      <c r="G136" s="27"/>
      <c r="H136" s="57"/>
      <c r="I136" s="57"/>
      <c r="J136" s="108">
        <v>1615.7</v>
      </c>
      <c r="K136" s="122">
        <f t="shared" si="12"/>
        <v>1615.7</v>
      </c>
    </row>
    <row r="137" spans="2:11" s="20" customFormat="1" ht="84" x14ac:dyDescent="0.4">
      <c r="B137" s="44"/>
      <c r="C137" s="19"/>
      <c r="D137" s="78" t="s">
        <v>397</v>
      </c>
      <c r="E137" s="91" t="s">
        <v>395</v>
      </c>
      <c r="F137" s="36"/>
      <c r="G137" s="27"/>
      <c r="H137" s="57">
        <f>H138</f>
        <v>3324.6</v>
      </c>
      <c r="I137" s="109">
        <f t="shared" ref="I137:I179" si="24">H137</f>
        <v>3324.6</v>
      </c>
      <c r="J137" s="108">
        <f>J138</f>
        <v>0</v>
      </c>
      <c r="K137" s="122">
        <f t="shared" si="12"/>
        <v>3324.6</v>
      </c>
    </row>
    <row r="138" spans="2:11" s="20" customFormat="1" ht="126" x14ac:dyDescent="0.4">
      <c r="B138" s="44"/>
      <c r="C138" s="19"/>
      <c r="D138" s="78" t="s">
        <v>398</v>
      </c>
      <c r="E138" s="91" t="s">
        <v>396</v>
      </c>
      <c r="F138" s="36"/>
      <c r="G138" s="27"/>
      <c r="H138" s="57">
        <f>H139</f>
        <v>3324.6</v>
      </c>
      <c r="I138" s="57">
        <f t="shared" si="24"/>
        <v>3324.6</v>
      </c>
      <c r="J138" s="108">
        <f>J139</f>
        <v>0</v>
      </c>
      <c r="K138" s="122">
        <f t="shared" si="12"/>
        <v>3324.6</v>
      </c>
    </row>
    <row r="139" spans="2:11" s="20" customFormat="1" ht="42" x14ac:dyDescent="0.4">
      <c r="B139" s="44"/>
      <c r="C139" s="19"/>
      <c r="D139" s="78" t="s">
        <v>14</v>
      </c>
      <c r="E139" s="91" t="s">
        <v>396</v>
      </c>
      <c r="F139" s="36" t="s">
        <v>333</v>
      </c>
      <c r="G139" s="27"/>
      <c r="H139" s="57">
        <v>3324.6</v>
      </c>
      <c r="I139" s="57">
        <f t="shared" si="24"/>
        <v>3324.6</v>
      </c>
      <c r="J139" s="108">
        <v>0</v>
      </c>
      <c r="K139" s="122">
        <f t="shared" si="12"/>
        <v>3324.6</v>
      </c>
    </row>
    <row r="140" spans="2:11" s="20" customFormat="1" ht="78.75" customHeight="1" x14ac:dyDescent="0.4">
      <c r="B140" s="44"/>
      <c r="C140" s="21">
        <v>5</v>
      </c>
      <c r="D140" s="22" t="s">
        <v>296</v>
      </c>
      <c r="E140" s="75" t="s">
        <v>55</v>
      </c>
      <c r="F140" s="75"/>
      <c r="G140" s="29"/>
      <c r="H140" s="83">
        <f>H141</f>
        <v>4979.5</v>
      </c>
      <c r="I140" s="83">
        <f t="shared" si="24"/>
        <v>4979.5</v>
      </c>
      <c r="J140" s="110">
        <f>J141</f>
        <v>128.60000000000002</v>
      </c>
      <c r="K140" s="122">
        <f t="shared" si="12"/>
        <v>5108.1000000000004</v>
      </c>
    </row>
    <row r="141" spans="2:11" ht="69.75" customHeight="1" x14ac:dyDescent="0.4">
      <c r="B141" s="12"/>
      <c r="C141" s="7"/>
      <c r="D141" s="38" t="s">
        <v>295</v>
      </c>
      <c r="E141" s="69" t="s">
        <v>56</v>
      </c>
      <c r="F141" s="69"/>
      <c r="G141" s="39"/>
      <c r="H141" s="57">
        <f>H142+H144</f>
        <v>4979.5</v>
      </c>
      <c r="I141" s="57">
        <f t="shared" si="24"/>
        <v>4979.5</v>
      </c>
      <c r="J141" s="108">
        <f>J142+J144</f>
        <v>128.60000000000002</v>
      </c>
      <c r="K141" s="122">
        <f t="shared" si="12"/>
        <v>5108.1000000000004</v>
      </c>
    </row>
    <row r="142" spans="2:11" ht="84" x14ac:dyDescent="0.4">
      <c r="B142" s="12"/>
      <c r="C142" s="7"/>
      <c r="D142" s="23" t="s">
        <v>384</v>
      </c>
      <c r="E142" s="69" t="s">
        <v>57</v>
      </c>
      <c r="F142" s="69"/>
      <c r="G142" s="39"/>
      <c r="H142" s="57">
        <f>H143</f>
        <v>1792.6</v>
      </c>
      <c r="I142" s="57">
        <f t="shared" si="24"/>
        <v>1792.6</v>
      </c>
      <c r="J142" s="108">
        <f>J143</f>
        <v>557.1</v>
      </c>
      <c r="K142" s="122">
        <f t="shared" si="12"/>
        <v>2349.6999999999998</v>
      </c>
    </row>
    <row r="143" spans="2:11" ht="36.75" customHeight="1" x14ac:dyDescent="0.4">
      <c r="B143" s="12"/>
      <c r="C143" s="5"/>
      <c r="D143" s="38" t="s">
        <v>15</v>
      </c>
      <c r="E143" s="69" t="s">
        <v>57</v>
      </c>
      <c r="F143" s="69">
        <v>300</v>
      </c>
      <c r="G143" s="39">
        <v>3</v>
      </c>
      <c r="H143" s="57">
        <v>1792.6</v>
      </c>
      <c r="I143" s="57">
        <f t="shared" si="24"/>
        <v>1792.6</v>
      </c>
      <c r="J143" s="108">
        <v>557.1</v>
      </c>
      <c r="K143" s="122">
        <f t="shared" si="12"/>
        <v>2349.6999999999998</v>
      </c>
    </row>
    <row r="144" spans="2:11" ht="240.6" customHeight="1" x14ac:dyDescent="0.4">
      <c r="B144" s="12"/>
      <c r="C144" s="5"/>
      <c r="D144" s="23" t="s">
        <v>383</v>
      </c>
      <c r="E144" s="69" t="s">
        <v>57</v>
      </c>
      <c r="F144" s="69"/>
      <c r="G144" s="39"/>
      <c r="H144" s="57">
        <f>H145</f>
        <v>3186.9</v>
      </c>
      <c r="I144" s="57">
        <f t="shared" si="24"/>
        <v>3186.9</v>
      </c>
      <c r="J144" s="108">
        <f>J145</f>
        <v>-428.5</v>
      </c>
      <c r="K144" s="122">
        <f t="shared" si="12"/>
        <v>2758.4</v>
      </c>
    </row>
    <row r="145" spans="2:11" ht="42" x14ac:dyDescent="0.4">
      <c r="B145" s="12"/>
      <c r="C145" s="5"/>
      <c r="D145" s="38" t="s">
        <v>15</v>
      </c>
      <c r="E145" s="69" t="s">
        <v>57</v>
      </c>
      <c r="F145" s="69">
        <v>300</v>
      </c>
      <c r="G145" s="39"/>
      <c r="H145" s="57">
        <v>3186.9</v>
      </c>
      <c r="I145" s="57">
        <f t="shared" si="24"/>
        <v>3186.9</v>
      </c>
      <c r="J145" s="108">
        <v>-428.5</v>
      </c>
      <c r="K145" s="122">
        <f t="shared" si="12"/>
        <v>2758.4</v>
      </c>
    </row>
    <row r="146" spans="2:11" ht="109.5" customHeight="1" x14ac:dyDescent="0.4">
      <c r="B146" s="12"/>
      <c r="C146" s="13">
        <v>6</v>
      </c>
      <c r="D146" s="9" t="s">
        <v>293</v>
      </c>
      <c r="E146" s="73" t="s">
        <v>58</v>
      </c>
      <c r="F146" s="73"/>
      <c r="G146" s="15"/>
      <c r="H146" s="83">
        <f>H147+H150</f>
        <v>1827</v>
      </c>
      <c r="I146" s="83">
        <f t="shared" si="24"/>
        <v>1827</v>
      </c>
      <c r="J146" s="110">
        <f>J147+J150</f>
        <v>0</v>
      </c>
      <c r="K146" s="122">
        <f t="shared" si="12"/>
        <v>1827</v>
      </c>
    </row>
    <row r="147" spans="2:11" ht="49.5" customHeight="1" x14ac:dyDescent="0.4">
      <c r="B147" s="12"/>
      <c r="C147" s="7"/>
      <c r="D147" s="38" t="s">
        <v>292</v>
      </c>
      <c r="E147" s="69" t="s">
        <v>59</v>
      </c>
      <c r="F147" s="69"/>
      <c r="G147" s="39"/>
      <c r="H147" s="57">
        <f>H148</f>
        <v>40</v>
      </c>
      <c r="I147" s="57">
        <f t="shared" si="24"/>
        <v>40</v>
      </c>
      <c r="J147" s="108">
        <f>J148</f>
        <v>0</v>
      </c>
      <c r="K147" s="122">
        <f t="shared" si="12"/>
        <v>40</v>
      </c>
    </row>
    <row r="148" spans="2:11" ht="51.75" customHeight="1" x14ac:dyDescent="0.4">
      <c r="B148" s="12"/>
      <c r="C148" s="7"/>
      <c r="D148" s="41" t="s">
        <v>60</v>
      </c>
      <c r="E148" s="69" t="s">
        <v>61</v>
      </c>
      <c r="F148" s="69"/>
      <c r="G148" s="39"/>
      <c r="H148" s="57">
        <f>H149</f>
        <v>40</v>
      </c>
      <c r="I148" s="57">
        <f t="shared" si="24"/>
        <v>40</v>
      </c>
      <c r="J148" s="108">
        <f>J149</f>
        <v>0</v>
      </c>
      <c r="K148" s="122">
        <f t="shared" si="12"/>
        <v>40</v>
      </c>
    </row>
    <row r="149" spans="2:11" ht="56.25" customHeight="1" x14ac:dyDescent="0.4">
      <c r="B149" s="12"/>
      <c r="C149" s="24"/>
      <c r="D149" s="42" t="s">
        <v>14</v>
      </c>
      <c r="E149" s="65" t="s">
        <v>61</v>
      </c>
      <c r="F149" s="65">
        <v>200</v>
      </c>
      <c r="G149" s="39">
        <v>12</v>
      </c>
      <c r="H149" s="57">
        <v>40</v>
      </c>
      <c r="I149" s="57">
        <f t="shared" si="24"/>
        <v>40</v>
      </c>
      <c r="J149" s="108">
        <v>0</v>
      </c>
      <c r="K149" s="122">
        <f t="shared" si="12"/>
        <v>40</v>
      </c>
    </row>
    <row r="150" spans="2:11" ht="99" customHeight="1" x14ac:dyDescent="0.4">
      <c r="B150" s="12"/>
      <c r="C150" s="7"/>
      <c r="D150" s="38" t="s">
        <v>294</v>
      </c>
      <c r="E150" s="69" t="s">
        <v>62</v>
      </c>
      <c r="F150" s="69"/>
      <c r="G150" s="39"/>
      <c r="H150" s="57">
        <f>H151</f>
        <v>1787</v>
      </c>
      <c r="I150" s="57">
        <f t="shared" si="24"/>
        <v>1787</v>
      </c>
      <c r="J150" s="108">
        <f>J151</f>
        <v>0</v>
      </c>
      <c r="K150" s="122">
        <f t="shared" si="12"/>
        <v>1787</v>
      </c>
    </row>
    <row r="151" spans="2:11" ht="42" x14ac:dyDescent="0.4">
      <c r="B151" s="12"/>
      <c r="C151" s="7"/>
      <c r="D151" s="38" t="s">
        <v>63</v>
      </c>
      <c r="E151" s="69" t="s">
        <v>64</v>
      </c>
      <c r="F151" s="69"/>
      <c r="G151" s="39"/>
      <c r="H151" s="57">
        <f>H152</f>
        <v>1787</v>
      </c>
      <c r="I151" s="57">
        <f t="shared" si="24"/>
        <v>1787</v>
      </c>
      <c r="J151" s="108">
        <f>J152</f>
        <v>0</v>
      </c>
      <c r="K151" s="122">
        <f t="shared" si="12"/>
        <v>1787</v>
      </c>
    </row>
    <row r="152" spans="2:11" ht="63" x14ac:dyDescent="0.4">
      <c r="B152" s="12"/>
      <c r="C152" s="7"/>
      <c r="D152" s="38" t="s">
        <v>48</v>
      </c>
      <c r="E152" s="69" t="s">
        <v>64</v>
      </c>
      <c r="F152" s="69">
        <v>600</v>
      </c>
      <c r="G152" s="39">
        <v>5</v>
      </c>
      <c r="H152" s="57">
        <v>1787</v>
      </c>
      <c r="I152" s="57">
        <f t="shared" si="24"/>
        <v>1787</v>
      </c>
      <c r="J152" s="108">
        <v>0</v>
      </c>
      <c r="K152" s="122">
        <f t="shared" si="12"/>
        <v>1787</v>
      </c>
    </row>
    <row r="153" spans="2:11" ht="127.2" customHeight="1" x14ac:dyDescent="0.4">
      <c r="B153" s="12"/>
      <c r="C153" s="13">
        <v>7</v>
      </c>
      <c r="D153" s="9" t="s">
        <v>291</v>
      </c>
      <c r="E153" s="73" t="s">
        <v>65</v>
      </c>
      <c r="F153" s="73"/>
      <c r="G153" s="9"/>
      <c r="H153" s="83">
        <f>H154+H157</f>
        <v>612</v>
      </c>
      <c r="I153" s="83">
        <f t="shared" si="24"/>
        <v>612</v>
      </c>
      <c r="J153" s="110">
        <f>J154+J157</f>
        <v>0</v>
      </c>
      <c r="K153" s="122">
        <f t="shared" si="12"/>
        <v>612</v>
      </c>
    </row>
    <row r="154" spans="2:11" ht="42" x14ac:dyDescent="0.4">
      <c r="B154" s="12"/>
      <c r="C154" s="7"/>
      <c r="D154" s="38" t="s">
        <v>290</v>
      </c>
      <c r="E154" s="69" t="s">
        <v>66</v>
      </c>
      <c r="F154" s="69"/>
      <c r="G154" s="38"/>
      <c r="H154" s="57">
        <f>H155</f>
        <v>442</v>
      </c>
      <c r="I154" s="57">
        <f t="shared" si="24"/>
        <v>442</v>
      </c>
      <c r="J154" s="108">
        <f>J155</f>
        <v>0</v>
      </c>
      <c r="K154" s="122">
        <f t="shared" si="12"/>
        <v>442</v>
      </c>
    </row>
    <row r="155" spans="2:11" ht="78" customHeight="1" x14ac:dyDescent="0.4">
      <c r="B155" s="12"/>
      <c r="C155" s="7"/>
      <c r="D155" s="38" t="s">
        <v>67</v>
      </c>
      <c r="E155" s="69" t="s">
        <v>68</v>
      </c>
      <c r="F155" s="69"/>
      <c r="G155" s="38"/>
      <c r="H155" s="57">
        <f>H156</f>
        <v>442</v>
      </c>
      <c r="I155" s="57">
        <f t="shared" si="24"/>
        <v>442</v>
      </c>
      <c r="J155" s="108">
        <f>J156</f>
        <v>0</v>
      </c>
      <c r="K155" s="122">
        <f t="shared" si="12"/>
        <v>442</v>
      </c>
    </row>
    <row r="156" spans="2:11" ht="42" x14ac:dyDescent="0.4">
      <c r="B156" s="12"/>
      <c r="C156" s="7"/>
      <c r="D156" s="38" t="s">
        <v>14</v>
      </c>
      <c r="E156" s="69" t="s">
        <v>68</v>
      </c>
      <c r="F156" s="69">
        <v>200</v>
      </c>
      <c r="G156" s="38">
        <v>13</v>
      </c>
      <c r="H156" s="57">
        <v>442</v>
      </c>
      <c r="I156" s="57">
        <f t="shared" si="24"/>
        <v>442</v>
      </c>
      <c r="J156" s="108">
        <v>0</v>
      </c>
      <c r="K156" s="122">
        <f t="shared" si="12"/>
        <v>442</v>
      </c>
    </row>
    <row r="157" spans="2:11" ht="69.75" customHeight="1" x14ac:dyDescent="0.4">
      <c r="B157" s="12"/>
      <c r="C157" s="7"/>
      <c r="D157" s="38" t="s">
        <v>289</v>
      </c>
      <c r="E157" s="69" t="s">
        <v>69</v>
      </c>
      <c r="F157" s="69"/>
      <c r="G157" s="38"/>
      <c r="H157" s="57">
        <f>H158</f>
        <v>170</v>
      </c>
      <c r="I157" s="57">
        <f t="shared" si="24"/>
        <v>170</v>
      </c>
      <c r="J157" s="108">
        <f>J158</f>
        <v>0</v>
      </c>
      <c r="K157" s="122">
        <f t="shared" si="12"/>
        <v>170</v>
      </c>
    </row>
    <row r="158" spans="2:11" ht="69.75" customHeight="1" x14ac:dyDescent="0.4">
      <c r="B158" s="12"/>
      <c r="C158" s="7"/>
      <c r="D158" s="38" t="s">
        <v>67</v>
      </c>
      <c r="E158" s="69" t="s">
        <v>70</v>
      </c>
      <c r="F158" s="69"/>
      <c r="G158" s="38"/>
      <c r="H158" s="57">
        <f>H159</f>
        <v>170</v>
      </c>
      <c r="I158" s="57">
        <f t="shared" si="24"/>
        <v>170</v>
      </c>
      <c r="J158" s="108">
        <f>J159</f>
        <v>0</v>
      </c>
      <c r="K158" s="122">
        <f t="shared" si="12"/>
        <v>170</v>
      </c>
    </row>
    <row r="159" spans="2:11" ht="42" x14ac:dyDescent="0.4">
      <c r="B159" s="12"/>
      <c r="C159" s="7"/>
      <c r="D159" s="38" t="s">
        <v>14</v>
      </c>
      <c r="E159" s="69" t="s">
        <v>70</v>
      </c>
      <c r="F159" s="69">
        <v>200</v>
      </c>
      <c r="G159" s="38">
        <v>13</v>
      </c>
      <c r="H159" s="57">
        <v>170</v>
      </c>
      <c r="I159" s="57">
        <f t="shared" si="24"/>
        <v>170</v>
      </c>
      <c r="J159" s="108">
        <v>0</v>
      </c>
      <c r="K159" s="122">
        <f t="shared" si="12"/>
        <v>170</v>
      </c>
    </row>
    <row r="160" spans="2:11" ht="70.5" customHeight="1" x14ac:dyDescent="0.4">
      <c r="B160" s="12"/>
      <c r="C160" s="13">
        <v>8</v>
      </c>
      <c r="D160" s="9" t="s">
        <v>306</v>
      </c>
      <c r="E160" s="73" t="s">
        <v>71</v>
      </c>
      <c r="F160" s="73"/>
      <c r="G160" s="15"/>
      <c r="H160" s="83">
        <f>H161+H165+H169</f>
        <v>6983</v>
      </c>
      <c r="I160" s="83">
        <f t="shared" si="24"/>
        <v>6983</v>
      </c>
      <c r="J160" s="110">
        <f>J161+J165+J169</f>
        <v>0</v>
      </c>
      <c r="K160" s="122">
        <f t="shared" si="12"/>
        <v>6983</v>
      </c>
    </row>
    <row r="161" spans="2:11" ht="42" x14ac:dyDescent="0.4">
      <c r="B161" s="12"/>
      <c r="C161" s="7"/>
      <c r="D161" s="38" t="s">
        <v>288</v>
      </c>
      <c r="E161" s="69" t="s">
        <v>72</v>
      </c>
      <c r="F161" s="69"/>
      <c r="G161" s="39"/>
      <c r="H161" s="57">
        <f>H162</f>
        <v>956.6</v>
      </c>
      <c r="I161" s="57">
        <f t="shared" si="24"/>
        <v>956.6</v>
      </c>
      <c r="J161" s="108">
        <f>J162</f>
        <v>0</v>
      </c>
      <c r="K161" s="122">
        <f t="shared" si="12"/>
        <v>956.6</v>
      </c>
    </row>
    <row r="162" spans="2:11" ht="21" x14ac:dyDescent="0.4">
      <c r="B162" s="12"/>
      <c r="C162" s="7"/>
      <c r="D162" s="38" t="s">
        <v>73</v>
      </c>
      <c r="E162" s="69" t="s">
        <v>74</v>
      </c>
      <c r="F162" s="69"/>
      <c r="G162" s="39"/>
      <c r="H162" s="57">
        <f>H163+H164</f>
        <v>956.6</v>
      </c>
      <c r="I162" s="57">
        <f t="shared" si="24"/>
        <v>956.6</v>
      </c>
      <c r="J162" s="108">
        <f>J163+J164</f>
        <v>0</v>
      </c>
      <c r="K162" s="122">
        <f t="shared" si="12"/>
        <v>956.6</v>
      </c>
    </row>
    <row r="163" spans="2:11" ht="42" x14ac:dyDescent="0.4">
      <c r="B163" s="12"/>
      <c r="C163" s="7"/>
      <c r="D163" s="38" t="s">
        <v>14</v>
      </c>
      <c r="E163" s="69" t="s">
        <v>76</v>
      </c>
      <c r="F163" s="69">
        <v>200</v>
      </c>
      <c r="G163" s="39">
        <v>7</v>
      </c>
      <c r="H163" s="57">
        <v>807</v>
      </c>
      <c r="I163" s="57">
        <f t="shared" si="24"/>
        <v>807</v>
      </c>
      <c r="J163" s="108">
        <v>0</v>
      </c>
      <c r="K163" s="122">
        <f t="shared" si="12"/>
        <v>807</v>
      </c>
    </row>
    <row r="164" spans="2:11" ht="42" x14ac:dyDescent="0.4">
      <c r="B164" s="12"/>
      <c r="C164" s="7"/>
      <c r="D164" s="38" t="s">
        <v>15</v>
      </c>
      <c r="E164" s="69" t="s">
        <v>76</v>
      </c>
      <c r="F164" s="69">
        <v>300</v>
      </c>
      <c r="G164" s="39">
        <v>7</v>
      </c>
      <c r="H164" s="57">
        <v>149.6</v>
      </c>
      <c r="I164" s="57">
        <f t="shared" si="24"/>
        <v>149.6</v>
      </c>
      <c r="J164" s="108">
        <v>0</v>
      </c>
      <c r="K164" s="122">
        <f t="shared" si="12"/>
        <v>149.6</v>
      </c>
    </row>
    <row r="165" spans="2:11" ht="42" x14ac:dyDescent="0.4">
      <c r="B165" s="12"/>
      <c r="C165" s="7"/>
      <c r="D165" s="38" t="s">
        <v>319</v>
      </c>
      <c r="E165" s="69" t="s">
        <v>77</v>
      </c>
      <c r="F165" s="69"/>
      <c r="G165" s="39"/>
      <c r="H165" s="57">
        <f>H166</f>
        <v>340.8</v>
      </c>
      <c r="I165" s="57">
        <f t="shared" si="24"/>
        <v>340.8</v>
      </c>
      <c r="J165" s="108">
        <f>J166</f>
        <v>0</v>
      </c>
      <c r="K165" s="122">
        <f t="shared" si="12"/>
        <v>340.8</v>
      </c>
    </row>
    <row r="166" spans="2:11" ht="21" x14ac:dyDescent="0.4">
      <c r="B166" s="12"/>
      <c r="C166" s="7"/>
      <c r="D166" s="38" t="s">
        <v>73</v>
      </c>
      <c r="E166" s="69" t="s">
        <v>78</v>
      </c>
      <c r="F166" s="69"/>
      <c r="G166" s="39"/>
      <c r="H166" s="57">
        <f>H167+H168</f>
        <v>340.8</v>
      </c>
      <c r="I166" s="57">
        <f t="shared" si="24"/>
        <v>340.8</v>
      </c>
      <c r="J166" s="108">
        <f>J167+J168</f>
        <v>0</v>
      </c>
      <c r="K166" s="122">
        <f t="shared" si="12"/>
        <v>340.8</v>
      </c>
    </row>
    <row r="167" spans="2:11" ht="101.25" customHeight="1" x14ac:dyDescent="0.4">
      <c r="B167" s="12"/>
      <c r="C167" s="7"/>
      <c r="D167" s="38" t="s">
        <v>75</v>
      </c>
      <c r="E167" s="69" t="s">
        <v>78</v>
      </c>
      <c r="F167" s="69">
        <v>100</v>
      </c>
      <c r="G167" s="39">
        <v>7</v>
      </c>
      <c r="H167" s="57">
        <v>300</v>
      </c>
      <c r="I167" s="57">
        <f t="shared" si="24"/>
        <v>300</v>
      </c>
      <c r="J167" s="108">
        <v>0</v>
      </c>
      <c r="K167" s="122">
        <f t="shared" si="12"/>
        <v>300</v>
      </c>
    </row>
    <row r="168" spans="2:11" ht="50.25" customHeight="1" x14ac:dyDescent="0.4">
      <c r="B168" s="12"/>
      <c r="C168" s="7"/>
      <c r="D168" s="38" t="s">
        <v>14</v>
      </c>
      <c r="E168" s="69" t="s">
        <v>78</v>
      </c>
      <c r="F168" s="69">
        <v>200</v>
      </c>
      <c r="G168" s="39">
        <v>7</v>
      </c>
      <c r="H168" s="57">
        <v>40.799999999999997</v>
      </c>
      <c r="I168" s="57">
        <f t="shared" si="24"/>
        <v>40.799999999999997</v>
      </c>
      <c r="J168" s="108">
        <v>0</v>
      </c>
      <c r="K168" s="122">
        <f t="shared" si="12"/>
        <v>40.799999999999997</v>
      </c>
    </row>
    <row r="169" spans="2:11" ht="105" customHeight="1" x14ac:dyDescent="0.4">
      <c r="B169" s="12"/>
      <c r="C169" s="7"/>
      <c r="D169" s="38" t="s">
        <v>287</v>
      </c>
      <c r="E169" s="69" t="s">
        <v>79</v>
      </c>
      <c r="F169" s="69"/>
      <c r="G169" s="39"/>
      <c r="H169" s="57">
        <f>H170+H174</f>
        <v>5685.6</v>
      </c>
      <c r="I169" s="57">
        <f t="shared" si="24"/>
        <v>5685.6</v>
      </c>
      <c r="J169" s="108">
        <f>J170+J174</f>
        <v>0</v>
      </c>
      <c r="K169" s="122">
        <f t="shared" si="12"/>
        <v>5685.6</v>
      </c>
    </row>
    <row r="170" spans="2:11" ht="46.5" customHeight="1" x14ac:dyDescent="0.4">
      <c r="B170" s="12"/>
      <c r="C170" s="7"/>
      <c r="D170" s="38" t="s">
        <v>80</v>
      </c>
      <c r="E170" s="69" t="s">
        <v>81</v>
      </c>
      <c r="F170" s="69"/>
      <c r="G170" s="39"/>
      <c r="H170" s="57">
        <f>H171+H172+H173</f>
        <v>4167</v>
      </c>
      <c r="I170" s="57">
        <f t="shared" si="24"/>
        <v>4167</v>
      </c>
      <c r="J170" s="108">
        <f>J171+J172+J173</f>
        <v>0</v>
      </c>
      <c r="K170" s="122">
        <f t="shared" si="12"/>
        <v>4167</v>
      </c>
    </row>
    <row r="171" spans="2:11" ht="115.5" customHeight="1" x14ac:dyDescent="0.4">
      <c r="B171" s="12"/>
      <c r="C171" s="7"/>
      <c r="D171" s="38" t="s">
        <v>75</v>
      </c>
      <c r="E171" s="69" t="s">
        <v>81</v>
      </c>
      <c r="F171" s="69">
        <v>100</v>
      </c>
      <c r="G171" s="39">
        <v>7</v>
      </c>
      <c r="H171" s="57">
        <v>3925</v>
      </c>
      <c r="I171" s="57">
        <f t="shared" si="24"/>
        <v>3925</v>
      </c>
      <c r="J171" s="108">
        <v>0</v>
      </c>
      <c r="K171" s="122">
        <f t="shared" si="12"/>
        <v>3925</v>
      </c>
    </row>
    <row r="172" spans="2:11" ht="63" x14ac:dyDescent="0.4">
      <c r="B172" s="12"/>
      <c r="C172" s="7"/>
      <c r="D172" s="38" t="s">
        <v>249</v>
      </c>
      <c r="E172" s="69" t="s">
        <v>81</v>
      </c>
      <c r="F172" s="69">
        <v>200</v>
      </c>
      <c r="G172" s="39">
        <v>7</v>
      </c>
      <c r="H172" s="57">
        <v>237.5</v>
      </c>
      <c r="I172" s="57">
        <f t="shared" si="24"/>
        <v>237.5</v>
      </c>
      <c r="J172" s="108">
        <v>0</v>
      </c>
      <c r="K172" s="122">
        <f t="shared" ref="K172:K235" si="25">J172+I172</f>
        <v>237.5</v>
      </c>
    </row>
    <row r="173" spans="2:11" ht="21" x14ac:dyDescent="0.4">
      <c r="B173" s="12"/>
      <c r="C173" s="7"/>
      <c r="D173" s="38" t="s">
        <v>18</v>
      </c>
      <c r="E173" s="69" t="s">
        <v>81</v>
      </c>
      <c r="F173" s="69">
        <v>800</v>
      </c>
      <c r="G173" s="39">
        <v>7</v>
      </c>
      <c r="H173" s="57">
        <v>4.5</v>
      </c>
      <c r="I173" s="57">
        <f t="shared" si="24"/>
        <v>4.5</v>
      </c>
      <c r="J173" s="108">
        <v>0</v>
      </c>
      <c r="K173" s="122">
        <f t="shared" si="25"/>
        <v>4.5</v>
      </c>
    </row>
    <row r="174" spans="2:11" ht="42" x14ac:dyDescent="0.4">
      <c r="B174" s="12"/>
      <c r="C174" s="7"/>
      <c r="D174" s="48" t="s">
        <v>91</v>
      </c>
      <c r="E174" s="69" t="s">
        <v>82</v>
      </c>
      <c r="F174" s="69"/>
      <c r="G174" s="39"/>
      <c r="H174" s="57">
        <f>H175+H176+H177</f>
        <v>1518.6000000000001</v>
      </c>
      <c r="I174" s="57">
        <f t="shared" si="24"/>
        <v>1518.6000000000001</v>
      </c>
      <c r="J174" s="108">
        <f>J175+J176+J177</f>
        <v>0</v>
      </c>
      <c r="K174" s="122">
        <f t="shared" si="25"/>
        <v>1518.6000000000001</v>
      </c>
    </row>
    <row r="175" spans="2:11" ht="120.75" customHeight="1" x14ac:dyDescent="0.4">
      <c r="B175" s="12"/>
      <c r="C175" s="7"/>
      <c r="D175" s="38" t="s">
        <v>75</v>
      </c>
      <c r="E175" s="69" t="s">
        <v>82</v>
      </c>
      <c r="F175" s="69">
        <v>100</v>
      </c>
      <c r="G175" s="39">
        <v>9</v>
      </c>
      <c r="H175" s="57">
        <v>1444.5</v>
      </c>
      <c r="I175" s="57">
        <f t="shared" si="24"/>
        <v>1444.5</v>
      </c>
      <c r="J175" s="108">
        <v>0</v>
      </c>
      <c r="K175" s="122">
        <f t="shared" si="25"/>
        <v>1444.5</v>
      </c>
    </row>
    <row r="176" spans="2:11" ht="42" x14ac:dyDescent="0.4">
      <c r="B176" s="12"/>
      <c r="C176" s="7"/>
      <c r="D176" s="38" t="s">
        <v>14</v>
      </c>
      <c r="E176" s="69" t="s">
        <v>82</v>
      </c>
      <c r="F176" s="69">
        <v>200</v>
      </c>
      <c r="G176" s="39">
        <v>9</v>
      </c>
      <c r="H176" s="57">
        <v>72.7</v>
      </c>
      <c r="I176" s="57">
        <f t="shared" si="24"/>
        <v>72.7</v>
      </c>
      <c r="J176" s="108">
        <v>0</v>
      </c>
      <c r="K176" s="122">
        <f t="shared" si="25"/>
        <v>72.7</v>
      </c>
    </row>
    <row r="177" spans="2:11" ht="27" customHeight="1" x14ac:dyDescent="0.4">
      <c r="B177" s="12"/>
      <c r="C177" s="7"/>
      <c r="D177" s="38" t="s">
        <v>18</v>
      </c>
      <c r="E177" s="69" t="s">
        <v>82</v>
      </c>
      <c r="F177" s="69">
        <v>800</v>
      </c>
      <c r="G177" s="39">
        <v>9</v>
      </c>
      <c r="H177" s="57">
        <v>1.4</v>
      </c>
      <c r="I177" s="57">
        <f t="shared" si="24"/>
        <v>1.4</v>
      </c>
      <c r="J177" s="108">
        <v>0</v>
      </c>
      <c r="K177" s="122">
        <f t="shared" si="25"/>
        <v>1.4</v>
      </c>
    </row>
    <row r="178" spans="2:11" ht="40.799999999999997" x14ac:dyDescent="0.4">
      <c r="B178" s="12"/>
      <c r="C178" s="13">
        <v>9</v>
      </c>
      <c r="D178" s="9" t="s">
        <v>286</v>
      </c>
      <c r="E178" s="73" t="s">
        <v>83</v>
      </c>
      <c r="F178" s="73"/>
      <c r="G178" s="9"/>
      <c r="H178" s="83">
        <f>H179+H191+H196</f>
        <v>34035.1</v>
      </c>
      <c r="I178" s="83">
        <f t="shared" si="24"/>
        <v>34035.1</v>
      </c>
      <c r="J178" s="110">
        <f>J179+J191+J196</f>
        <v>25</v>
      </c>
      <c r="K178" s="122">
        <f t="shared" si="25"/>
        <v>34060.1</v>
      </c>
    </row>
    <row r="179" spans="2:11" ht="63" x14ac:dyDescent="0.4">
      <c r="B179" s="12"/>
      <c r="C179" s="7"/>
      <c r="D179" s="38" t="s">
        <v>320</v>
      </c>
      <c r="E179" s="69" t="s">
        <v>84</v>
      </c>
      <c r="F179" s="69"/>
      <c r="G179" s="38"/>
      <c r="H179" s="57">
        <f>H180+H183+H185+H187+H189</f>
        <v>31059.699999999997</v>
      </c>
      <c r="I179" s="57">
        <f t="shared" si="24"/>
        <v>31059.699999999997</v>
      </c>
      <c r="J179" s="108">
        <f>J180+J183+J185+J187+J189</f>
        <v>25</v>
      </c>
      <c r="K179" s="122">
        <f t="shared" si="25"/>
        <v>31084.699999999997</v>
      </c>
    </row>
    <row r="180" spans="2:11" ht="42" x14ac:dyDescent="0.4">
      <c r="B180" s="12"/>
      <c r="C180" s="7"/>
      <c r="D180" s="38" t="s">
        <v>80</v>
      </c>
      <c r="E180" s="69" t="s">
        <v>85</v>
      </c>
      <c r="F180" s="69"/>
      <c r="G180" s="38"/>
      <c r="H180" s="57">
        <f>H181+H182</f>
        <v>28924.6</v>
      </c>
      <c r="I180" s="57">
        <f t="shared" ref="I180:I221" si="26">H180</f>
        <v>28924.6</v>
      </c>
      <c r="J180" s="108">
        <f>J181+J182</f>
        <v>0</v>
      </c>
      <c r="K180" s="122">
        <f t="shared" si="25"/>
        <v>28924.6</v>
      </c>
    </row>
    <row r="181" spans="2:11" ht="21" x14ac:dyDescent="0.4">
      <c r="B181" s="12"/>
      <c r="C181" s="169"/>
      <c r="D181" s="172" t="s">
        <v>9</v>
      </c>
      <c r="E181" s="154" t="s">
        <v>85</v>
      </c>
      <c r="F181" s="154">
        <v>600</v>
      </c>
      <c r="G181" s="38">
        <v>1</v>
      </c>
      <c r="H181" s="57">
        <v>17397</v>
      </c>
      <c r="I181" s="57">
        <f t="shared" si="26"/>
        <v>17397</v>
      </c>
      <c r="J181" s="108">
        <v>0</v>
      </c>
      <c r="K181" s="122">
        <f t="shared" si="25"/>
        <v>17397</v>
      </c>
    </row>
    <row r="182" spans="2:11" ht="21" x14ac:dyDescent="0.4">
      <c r="B182" s="12"/>
      <c r="C182" s="169"/>
      <c r="D182" s="173"/>
      <c r="E182" s="154"/>
      <c r="F182" s="154"/>
      <c r="G182" s="38">
        <v>2</v>
      </c>
      <c r="H182" s="57">
        <v>11527.6</v>
      </c>
      <c r="I182" s="57">
        <f t="shared" si="26"/>
        <v>11527.6</v>
      </c>
      <c r="J182" s="108">
        <v>0</v>
      </c>
      <c r="K182" s="122">
        <f t="shared" si="25"/>
        <v>11527.6</v>
      </c>
    </row>
    <row r="183" spans="2:11" s="86" customFormat="1" ht="42" x14ac:dyDescent="0.4">
      <c r="B183" s="87"/>
      <c r="C183" s="102"/>
      <c r="D183" s="113" t="s">
        <v>424</v>
      </c>
      <c r="E183" s="103" t="s">
        <v>425</v>
      </c>
      <c r="F183" s="103"/>
      <c r="G183" s="70"/>
      <c r="H183" s="57">
        <f>H184</f>
        <v>1638</v>
      </c>
      <c r="I183" s="57">
        <f t="shared" si="26"/>
        <v>1638</v>
      </c>
      <c r="J183" s="108">
        <f>J184</f>
        <v>0</v>
      </c>
      <c r="K183" s="122">
        <f t="shared" si="25"/>
        <v>1638</v>
      </c>
    </row>
    <row r="184" spans="2:11" s="86" customFormat="1" ht="63" x14ac:dyDescent="0.4">
      <c r="B184" s="87"/>
      <c r="C184" s="102"/>
      <c r="D184" s="113" t="s">
        <v>20</v>
      </c>
      <c r="E184" s="103" t="s">
        <v>425</v>
      </c>
      <c r="F184" s="103">
        <v>600</v>
      </c>
      <c r="G184" s="70"/>
      <c r="H184" s="57">
        <v>1638</v>
      </c>
      <c r="I184" s="57">
        <f t="shared" si="26"/>
        <v>1638</v>
      </c>
      <c r="J184" s="108">
        <v>0</v>
      </c>
      <c r="K184" s="122">
        <f t="shared" si="25"/>
        <v>1638</v>
      </c>
    </row>
    <row r="185" spans="2:11" ht="202.2" customHeight="1" x14ac:dyDescent="0.4">
      <c r="B185" s="12"/>
      <c r="C185" s="7"/>
      <c r="D185" s="38" t="s">
        <v>285</v>
      </c>
      <c r="E185" s="69" t="s">
        <v>86</v>
      </c>
      <c r="F185" s="69"/>
      <c r="G185" s="38"/>
      <c r="H185" s="57">
        <f>H186</f>
        <v>62.5</v>
      </c>
      <c r="I185" s="57">
        <f t="shared" si="26"/>
        <v>62.5</v>
      </c>
      <c r="J185" s="108">
        <f>J186</f>
        <v>0</v>
      </c>
      <c r="K185" s="122">
        <f t="shared" si="25"/>
        <v>62.5</v>
      </c>
    </row>
    <row r="186" spans="2:11" ht="63" x14ac:dyDescent="0.4">
      <c r="B186" s="12"/>
      <c r="C186" s="102"/>
      <c r="D186" s="104" t="s">
        <v>9</v>
      </c>
      <c r="E186" s="103" t="s">
        <v>86</v>
      </c>
      <c r="F186" s="103">
        <v>600</v>
      </c>
      <c r="G186" s="25">
        <v>1</v>
      </c>
      <c r="H186" s="57">
        <v>62.5</v>
      </c>
      <c r="I186" s="57">
        <f t="shared" si="26"/>
        <v>62.5</v>
      </c>
      <c r="J186" s="108">
        <v>0</v>
      </c>
      <c r="K186" s="122">
        <f t="shared" si="25"/>
        <v>62.5</v>
      </c>
    </row>
    <row r="187" spans="2:11" ht="63" x14ac:dyDescent="0.4">
      <c r="B187" s="12"/>
      <c r="C187" s="40"/>
      <c r="D187" s="43" t="s">
        <v>347</v>
      </c>
      <c r="E187" s="69" t="s">
        <v>348</v>
      </c>
      <c r="F187" s="69"/>
      <c r="G187" s="38"/>
      <c r="H187" s="57">
        <f>H188</f>
        <v>34.799999999999997</v>
      </c>
      <c r="I187" s="57">
        <f t="shared" si="26"/>
        <v>34.799999999999997</v>
      </c>
      <c r="J187" s="108">
        <f>J188</f>
        <v>25</v>
      </c>
      <c r="K187" s="122">
        <f t="shared" si="25"/>
        <v>59.8</v>
      </c>
    </row>
    <row r="188" spans="2:11" ht="74.400000000000006" customHeight="1" x14ac:dyDescent="0.4">
      <c r="B188" s="12"/>
      <c r="C188" s="40"/>
      <c r="D188" s="43" t="s">
        <v>20</v>
      </c>
      <c r="E188" s="69" t="s">
        <v>348</v>
      </c>
      <c r="F188" s="69">
        <v>600</v>
      </c>
      <c r="G188" s="38"/>
      <c r="H188" s="57">
        <v>34.799999999999997</v>
      </c>
      <c r="I188" s="57">
        <f t="shared" si="26"/>
        <v>34.799999999999997</v>
      </c>
      <c r="J188" s="108">
        <v>25</v>
      </c>
      <c r="K188" s="122">
        <f t="shared" si="25"/>
        <v>59.8</v>
      </c>
    </row>
    <row r="189" spans="2:11" ht="67.5" customHeight="1" x14ac:dyDescent="0.4">
      <c r="B189" s="12"/>
      <c r="C189" s="40"/>
      <c r="D189" s="37" t="s">
        <v>377</v>
      </c>
      <c r="E189" s="55" t="s">
        <v>348</v>
      </c>
      <c r="F189" s="55"/>
      <c r="G189" s="38"/>
      <c r="H189" s="57">
        <f>H190</f>
        <v>399.8</v>
      </c>
      <c r="I189" s="57">
        <f t="shared" si="26"/>
        <v>399.8</v>
      </c>
      <c r="J189" s="108">
        <f>J190</f>
        <v>0</v>
      </c>
      <c r="K189" s="122">
        <f t="shared" si="25"/>
        <v>399.8</v>
      </c>
    </row>
    <row r="190" spans="2:11" ht="66.75" customHeight="1" x14ac:dyDescent="0.4">
      <c r="B190" s="12"/>
      <c r="C190" s="40"/>
      <c r="D190" s="37" t="s">
        <v>20</v>
      </c>
      <c r="E190" s="55" t="s">
        <v>348</v>
      </c>
      <c r="F190" s="55" t="s">
        <v>336</v>
      </c>
      <c r="G190" s="38"/>
      <c r="H190" s="57">
        <v>399.8</v>
      </c>
      <c r="I190" s="57">
        <f t="shared" si="26"/>
        <v>399.8</v>
      </c>
      <c r="J190" s="108">
        <v>0</v>
      </c>
      <c r="K190" s="122">
        <f t="shared" si="25"/>
        <v>399.8</v>
      </c>
    </row>
    <row r="191" spans="2:11" s="86" customFormat="1" ht="66.75" customHeight="1" x14ac:dyDescent="0.4">
      <c r="B191" s="87"/>
      <c r="C191" s="102"/>
      <c r="D191" s="113" t="s">
        <v>284</v>
      </c>
      <c r="E191" s="103" t="s">
        <v>87</v>
      </c>
      <c r="F191" s="55"/>
      <c r="G191" s="70"/>
      <c r="H191" s="57">
        <f>H192</f>
        <v>1500</v>
      </c>
      <c r="I191" s="57">
        <f t="shared" si="26"/>
        <v>1500</v>
      </c>
      <c r="J191" s="108">
        <f>J192</f>
        <v>0</v>
      </c>
      <c r="K191" s="122">
        <f t="shared" si="25"/>
        <v>1500</v>
      </c>
    </row>
    <row r="192" spans="2:11" ht="21" x14ac:dyDescent="0.4">
      <c r="B192" s="12"/>
      <c r="C192" s="7"/>
      <c r="D192" s="70" t="s">
        <v>88</v>
      </c>
      <c r="E192" s="69" t="s">
        <v>89</v>
      </c>
      <c r="F192" s="69"/>
      <c r="G192" s="38"/>
      <c r="H192" s="57">
        <f>H193+H194+H195</f>
        <v>1500</v>
      </c>
      <c r="I192" s="57">
        <f t="shared" si="26"/>
        <v>1500</v>
      </c>
      <c r="J192" s="108">
        <f>J193+J194+J195</f>
        <v>0</v>
      </c>
      <c r="K192" s="122">
        <f t="shared" si="25"/>
        <v>1500</v>
      </c>
    </row>
    <row r="193" spans="2:11" ht="112.5" customHeight="1" x14ac:dyDescent="0.4">
      <c r="B193" s="12"/>
      <c r="C193" s="7"/>
      <c r="D193" s="70" t="s">
        <v>75</v>
      </c>
      <c r="E193" s="69" t="s">
        <v>89</v>
      </c>
      <c r="F193" s="69">
        <v>100</v>
      </c>
      <c r="G193" s="38">
        <v>2</v>
      </c>
      <c r="H193" s="57">
        <v>1156.7</v>
      </c>
      <c r="I193" s="57">
        <f t="shared" si="26"/>
        <v>1156.7</v>
      </c>
      <c r="J193" s="108">
        <v>0</v>
      </c>
      <c r="K193" s="122">
        <f t="shared" si="25"/>
        <v>1156.7</v>
      </c>
    </row>
    <row r="194" spans="2:11" ht="42" x14ac:dyDescent="0.4">
      <c r="B194" s="12"/>
      <c r="C194" s="7"/>
      <c r="D194" s="38" t="s">
        <v>14</v>
      </c>
      <c r="E194" s="69" t="s">
        <v>89</v>
      </c>
      <c r="F194" s="69">
        <v>200</v>
      </c>
      <c r="G194" s="38">
        <v>2</v>
      </c>
      <c r="H194" s="57">
        <v>181</v>
      </c>
      <c r="I194" s="57">
        <f t="shared" si="26"/>
        <v>181</v>
      </c>
      <c r="J194" s="108">
        <v>0</v>
      </c>
      <c r="K194" s="122">
        <f t="shared" si="25"/>
        <v>181</v>
      </c>
    </row>
    <row r="195" spans="2:11" ht="42" x14ac:dyDescent="0.4">
      <c r="B195" s="12"/>
      <c r="C195" s="7"/>
      <c r="D195" s="38" t="s">
        <v>15</v>
      </c>
      <c r="E195" s="69" t="s">
        <v>89</v>
      </c>
      <c r="F195" s="69">
        <v>300</v>
      </c>
      <c r="G195" s="38">
        <v>2</v>
      </c>
      <c r="H195" s="57">
        <v>162.30000000000001</v>
      </c>
      <c r="I195" s="57">
        <f t="shared" si="26"/>
        <v>162.30000000000001</v>
      </c>
      <c r="J195" s="108">
        <v>0</v>
      </c>
      <c r="K195" s="122">
        <f t="shared" si="25"/>
        <v>162.30000000000001</v>
      </c>
    </row>
    <row r="196" spans="2:11" ht="42" x14ac:dyDescent="0.4">
      <c r="B196" s="12"/>
      <c r="C196" s="7"/>
      <c r="D196" s="38" t="s">
        <v>283</v>
      </c>
      <c r="E196" s="69" t="s">
        <v>90</v>
      </c>
      <c r="F196" s="69"/>
      <c r="G196" s="38"/>
      <c r="H196" s="57">
        <f>H197</f>
        <v>1475.4</v>
      </c>
      <c r="I196" s="57">
        <f t="shared" si="26"/>
        <v>1475.4</v>
      </c>
      <c r="J196" s="108">
        <f>J197</f>
        <v>0</v>
      </c>
      <c r="K196" s="122">
        <f t="shared" si="25"/>
        <v>1475.4</v>
      </c>
    </row>
    <row r="197" spans="2:11" ht="42" x14ac:dyDescent="0.4">
      <c r="B197" s="12"/>
      <c r="C197" s="7"/>
      <c r="D197" s="38" t="s">
        <v>91</v>
      </c>
      <c r="E197" s="69" t="s">
        <v>92</v>
      </c>
      <c r="F197" s="69"/>
      <c r="G197" s="38"/>
      <c r="H197" s="57">
        <f>H198+H199+H200</f>
        <v>1475.4</v>
      </c>
      <c r="I197" s="57">
        <f t="shared" si="26"/>
        <v>1475.4</v>
      </c>
      <c r="J197" s="108">
        <f>J198+J199+J200</f>
        <v>0</v>
      </c>
      <c r="K197" s="122">
        <f t="shared" si="25"/>
        <v>1475.4</v>
      </c>
    </row>
    <row r="198" spans="2:11" ht="109.5" customHeight="1" x14ac:dyDescent="0.4">
      <c r="B198" s="12"/>
      <c r="C198" s="7"/>
      <c r="D198" s="38" t="s">
        <v>75</v>
      </c>
      <c r="E198" s="69" t="s">
        <v>92</v>
      </c>
      <c r="F198" s="69">
        <v>100</v>
      </c>
      <c r="G198" s="38">
        <v>5</v>
      </c>
      <c r="H198" s="57">
        <v>1404.6</v>
      </c>
      <c r="I198" s="57">
        <f t="shared" si="26"/>
        <v>1404.6</v>
      </c>
      <c r="J198" s="108">
        <v>0</v>
      </c>
      <c r="K198" s="122">
        <f t="shared" si="25"/>
        <v>1404.6</v>
      </c>
    </row>
    <row r="199" spans="2:11" ht="42" x14ac:dyDescent="0.4">
      <c r="B199" s="12"/>
      <c r="C199" s="7"/>
      <c r="D199" s="38" t="s">
        <v>14</v>
      </c>
      <c r="E199" s="69" t="s">
        <v>92</v>
      </c>
      <c r="F199" s="69">
        <v>200</v>
      </c>
      <c r="G199" s="38">
        <v>5</v>
      </c>
      <c r="H199" s="57">
        <v>70.400000000000006</v>
      </c>
      <c r="I199" s="57">
        <f t="shared" si="26"/>
        <v>70.400000000000006</v>
      </c>
      <c r="J199" s="108">
        <v>0</v>
      </c>
      <c r="K199" s="122">
        <f t="shared" si="25"/>
        <v>70.400000000000006</v>
      </c>
    </row>
    <row r="200" spans="2:11" ht="33" customHeight="1" x14ac:dyDescent="0.4">
      <c r="B200" s="12"/>
      <c r="C200" s="7"/>
      <c r="D200" s="38" t="s">
        <v>18</v>
      </c>
      <c r="E200" s="69" t="s">
        <v>92</v>
      </c>
      <c r="F200" s="69">
        <v>800</v>
      </c>
      <c r="G200" s="38">
        <v>5</v>
      </c>
      <c r="H200" s="57">
        <v>0.4</v>
      </c>
      <c r="I200" s="57">
        <f t="shared" si="26"/>
        <v>0.4</v>
      </c>
      <c r="J200" s="108">
        <v>0</v>
      </c>
      <c r="K200" s="122">
        <f t="shared" si="25"/>
        <v>0.4</v>
      </c>
    </row>
    <row r="201" spans="2:11" ht="66" customHeight="1" x14ac:dyDescent="0.4">
      <c r="B201" s="12"/>
      <c r="C201" s="13">
        <v>10</v>
      </c>
      <c r="D201" s="14" t="s">
        <v>93</v>
      </c>
      <c r="E201" s="73" t="s">
        <v>94</v>
      </c>
      <c r="F201" s="73"/>
      <c r="G201" s="15"/>
      <c r="H201" s="83">
        <f>H202+H213+H222+H225+H230</f>
        <v>45043.4</v>
      </c>
      <c r="I201" s="83">
        <f t="shared" si="26"/>
        <v>45043.4</v>
      </c>
      <c r="J201" s="110">
        <f>J202+J213+J222+J225+J230</f>
        <v>-26</v>
      </c>
      <c r="K201" s="122">
        <f t="shared" si="25"/>
        <v>45017.4</v>
      </c>
    </row>
    <row r="202" spans="2:11" ht="78" customHeight="1" x14ac:dyDescent="0.4">
      <c r="B202" s="12"/>
      <c r="C202" s="7"/>
      <c r="D202" s="38" t="s">
        <v>282</v>
      </c>
      <c r="E202" s="69" t="s">
        <v>95</v>
      </c>
      <c r="F202" s="69"/>
      <c r="G202" s="39"/>
      <c r="H202" s="57">
        <f>H203+H205+H209+H211</f>
        <v>17528.300000000003</v>
      </c>
      <c r="I202" s="57">
        <f t="shared" si="26"/>
        <v>17528.300000000003</v>
      </c>
      <c r="J202" s="108">
        <f>J203+J205+J209+J211</f>
        <v>0</v>
      </c>
      <c r="K202" s="122">
        <f t="shared" si="25"/>
        <v>17528.300000000003</v>
      </c>
    </row>
    <row r="203" spans="2:11" ht="63" x14ac:dyDescent="0.4">
      <c r="B203" s="12"/>
      <c r="C203" s="7"/>
      <c r="D203" s="38" t="s">
        <v>96</v>
      </c>
      <c r="E203" s="69" t="s">
        <v>97</v>
      </c>
      <c r="F203" s="69"/>
      <c r="G203" s="39"/>
      <c r="H203" s="57">
        <f>H204</f>
        <v>1342</v>
      </c>
      <c r="I203" s="57">
        <f t="shared" si="26"/>
        <v>1342</v>
      </c>
      <c r="J203" s="108">
        <f>J204</f>
        <v>0</v>
      </c>
      <c r="K203" s="122">
        <f t="shared" si="25"/>
        <v>1342</v>
      </c>
    </row>
    <row r="204" spans="2:11" ht="50.25" customHeight="1" x14ac:dyDescent="0.4">
      <c r="B204" s="12"/>
      <c r="C204" s="7"/>
      <c r="D204" s="38" t="s">
        <v>14</v>
      </c>
      <c r="E204" s="69" t="s">
        <v>97</v>
      </c>
      <c r="F204" s="69">
        <v>200</v>
      </c>
      <c r="G204" s="39">
        <v>10</v>
      </c>
      <c r="H204" s="109">
        <v>1342</v>
      </c>
      <c r="I204" s="57">
        <f t="shared" si="26"/>
        <v>1342</v>
      </c>
      <c r="J204" s="121">
        <v>0</v>
      </c>
      <c r="K204" s="122">
        <f t="shared" si="25"/>
        <v>1342</v>
      </c>
    </row>
    <row r="205" spans="2:11" ht="87" customHeight="1" x14ac:dyDescent="0.4">
      <c r="B205" s="12"/>
      <c r="C205" s="7"/>
      <c r="D205" s="38" t="s">
        <v>281</v>
      </c>
      <c r="E205" s="69" t="s">
        <v>98</v>
      </c>
      <c r="F205" s="69"/>
      <c r="G205" s="39"/>
      <c r="H205" s="109">
        <f>H206+H207+H208</f>
        <v>16060.300000000001</v>
      </c>
      <c r="I205" s="57">
        <f t="shared" si="26"/>
        <v>16060.300000000001</v>
      </c>
      <c r="J205" s="121">
        <f>J206+J207+J208</f>
        <v>0</v>
      </c>
      <c r="K205" s="122">
        <f t="shared" si="25"/>
        <v>16060.300000000001</v>
      </c>
    </row>
    <row r="206" spans="2:11" ht="109.5" customHeight="1" x14ac:dyDescent="0.4">
      <c r="B206" s="12"/>
      <c r="C206" s="7"/>
      <c r="D206" s="38" t="s">
        <v>75</v>
      </c>
      <c r="E206" s="69" t="s">
        <v>98</v>
      </c>
      <c r="F206" s="69">
        <v>100</v>
      </c>
      <c r="G206" s="39">
        <v>10</v>
      </c>
      <c r="H206" s="109">
        <v>13346.2</v>
      </c>
      <c r="I206" s="57">
        <f t="shared" si="26"/>
        <v>13346.2</v>
      </c>
      <c r="J206" s="121">
        <v>0</v>
      </c>
      <c r="K206" s="122">
        <f t="shared" si="25"/>
        <v>13346.2</v>
      </c>
    </row>
    <row r="207" spans="2:11" ht="54.6" customHeight="1" x14ac:dyDescent="0.4">
      <c r="B207" s="12"/>
      <c r="C207" s="7"/>
      <c r="D207" s="38" t="s">
        <v>14</v>
      </c>
      <c r="E207" s="69" t="s">
        <v>98</v>
      </c>
      <c r="F207" s="69">
        <v>200</v>
      </c>
      <c r="G207" s="39">
        <v>10</v>
      </c>
      <c r="H207" s="109">
        <v>2687.2</v>
      </c>
      <c r="I207" s="57">
        <f t="shared" si="26"/>
        <v>2687.2</v>
      </c>
      <c r="J207" s="121">
        <v>0</v>
      </c>
      <c r="K207" s="122">
        <f t="shared" si="25"/>
        <v>2687.2</v>
      </c>
    </row>
    <row r="208" spans="2:11" ht="23.25" customHeight="1" x14ac:dyDescent="0.4">
      <c r="B208" s="12"/>
      <c r="C208" s="7"/>
      <c r="D208" s="38" t="s">
        <v>18</v>
      </c>
      <c r="E208" s="69" t="s">
        <v>98</v>
      </c>
      <c r="F208" s="69">
        <v>800</v>
      </c>
      <c r="G208" s="39">
        <v>10</v>
      </c>
      <c r="H208" s="109">
        <v>26.9</v>
      </c>
      <c r="I208" s="57">
        <f t="shared" si="26"/>
        <v>26.9</v>
      </c>
      <c r="J208" s="121">
        <v>0</v>
      </c>
      <c r="K208" s="122">
        <f t="shared" si="25"/>
        <v>26.9</v>
      </c>
    </row>
    <row r="209" spans="2:11" ht="105.75" customHeight="1" x14ac:dyDescent="0.4">
      <c r="B209" s="12"/>
      <c r="C209" s="7"/>
      <c r="D209" s="38" t="s">
        <v>99</v>
      </c>
      <c r="E209" s="69" t="s">
        <v>100</v>
      </c>
      <c r="F209" s="69"/>
      <c r="G209" s="39"/>
      <c r="H209" s="109">
        <f>H210</f>
        <v>63</v>
      </c>
      <c r="I209" s="57">
        <f t="shared" si="26"/>
        <v>63</v>
      </c>
      <c r="J209" s="121">
        <f>J210</f>
        <v>0</v>
      </c>
      <c r="K209" s="122">
        <f t="shared" si="25"/>
        <v>63</v>
      </c>
    </row>
    <row r="210" spans="2:11" ht="47.25" customHeight="1" x14ac:dyDescent="0.4">
      <c r="B210" s="12"/>
      <c r="C210" s="7"/>
      <c r="D210" s="38" t="s">
        <v>14</v>
      </c>
      <c r="E210" s="69" t="s">
        <v>100</v>
      </c>
      <c r="F210" s="69">
        <v>200</v>
      </c>
      <c r="G210" s="39">
        <v>9</v>
      </c>
      <c r="H210" s="109">
        <v>63</v>
      </c>
      <c r="I210" s="57">
        <f t="shared" si="26"/>
        <v>63</v>
      </c>
      <c r="J210" s="121">
        <v>0</v>
      </c>
      <c r="K210" s="122">
        <f t="shared" si="25"/>
        <v>63</v>
      </c>
    </row>
    <row r="211" spans="2:11" ht="193.5" customHeight="1" x14ac:dyDescent="0.4">
      <c r="B211" s="12"/>
      <c r="C211" s="7"/>
      <c r="D211" s="38" t="s">
        <v>382</v>
      </c>
      <c r="E211" s="69" t="s">
        <v>101</v>
      </c>
      <c r="F211" s="69"/>
      <c r="G211" s="39"/>
      <c r="H211" s="109">
        <f>H212</f>
        <v>63</v>
      </c>
      <c r="I211" s="57">
        <f t="shared" si="26"/>
        <v>63</v>
      </c>
      <c r="J211" s="121">
        <f>J212</f>
        <v>0</v>
      </c>
      <c r="K211" s="122">
        <f t="shared" si="25"/>
        <v>63</v>
      </c>
    </row>
    <row r="212" spans="2:11" ht="45" customHeight="1" x14ac:dyDescent="0.4">
      <c r="B212" s="12"/>
      <c r="C212" s="7"/>
      <c r="D212" s="38" t="s">
        <v>14</v>
      </c>
      <c r="E212" s="69" t="s">
        <v>101</v>
      </c>
      <c r="F212" s="69">
        <v>200</v>
      </c>
      <c r="G212" s="39">
        <v>9</v>
      </c>
      <c r="H212" s="109">
        <v>63</v>
      </c>
      <c r="I212" s="57">
        <f t="shared" si="26"/>
        <v>63</v>
      </c>
      <c r="J212" s="121">
        <v>0</v>
      </c>
      <c r="K212" s="122">
        <f t="shared" si="25"/>
        <v>63</v>
      </c>
    </row>
    <row r="213" spans="2:11" ht="81" customHeight="1" x14ac:dyDescent="0.4">
      <c r="B213" s="12"/>
      <c r="C213" s="7"/>
      <c r="D213" s="38" t="s">
        <v>327</v>
      </c>
      <c r="E213" s="69" t="s">
        <v>102</v>
      </c>
      <c r="F213" s="69"/>
      <c r="G213" s="39"/>
      <c r="H213" s="109">
        <f>H214</f>
        <v>192.6</v>
      </c>
      <c r="I213" s="57">
        <f t="shared" si="26"/>
        <v>192.6</v>
      </c>
      <c r="J213" s="121">
        <f>J214</f>
        <v>0</v>
      </c>
      <c r="K213" s="122">
        <f t="shared" si="25"/>
        <v>192.6</v>
      </c>
    </row>
    <row r="214" spans="2:11" ht="63" x14ac:dyDescent="0.4">
      <c r="B214" s="12"/>
      <c r="C214" s="7"/>
      <c r="D214" s="42" t="s">
        <v>103</v>
      </c>
      <c r="E214" s="65" t="s">
        <v>104</v>
      </c>
      <c r="F214" s="65"/>
      <c r="G214" s="39"/>
      <c r="H214" s="109">
        <f>H215+H216+H217+H218+H219+H220+H221</f>
        <v>192.6</v>
      </c>
      <c r="I214" s="57">
        <f t="shared" si="26"/>
        <v>192.6</v>
      </c>
      <c r="J214" s="121">
        <f>J215+J216+J217+J218+J219+J220+J221</f>
        <v>0</v>
      </c>
      <c r="K214" s="122">
        <f t="shared" si="25"/>
        <v>192.6</v>
      </c>
    </row>
    <row r="215" spans="2:11" ht="21" x14ac:dyDescent="0.4">
      <c r="B215" s="12"/>
      <c r="C215" s="24"/>
      <c r="D215" s="158" t="s">
        <v>14</v>
      </c>
      <c r="E215" s="156" t="s">
        <v>104</v>
      </c>
      <c r="F215" s="156">
        <v>200</v>
      </c>
      <c r="G215" s="26">
        <v>14</v>
      </c>
      <c r="H215" s="109">
        <v>55</v>
      </c>
      <c r="I215" s="57">
        <f t="shared" si="26"/>
        <v>55</v>
      </c>
      <c r="J215" s="121">
        <v>0</v>
      </c>
      <c r="K215" s="122">
        <f t="shared" si="25"/>
        <v>55</v>
      </c>
    </row>
    <row r="216" spans="2:11" ht="21" x14ac:dyDescent="0.4">
      <c r="B216" s="12"/>
      <c r="C216" s="24"/>
      <c r="D216" s="175"/>
      <c r="E216" s="177"/>
      <c r="F216" s="177"/>
      <c r="G216" s="26">
        <v>4</v>
      </c>
      <c r="H216" s="109">
        <v>13</v>
      </c>
      <c r="I216" s="57">
        <f t="shared" si="26"/>
        <v>13</v>
      </c>
      <c r="J216" s="121">
        <v>0</v>
      </c>
      <c r="K216" s="122">
        <f t="shared" si="25"/>
        <v>13</v>
      </c>
    </row>
    <row r="217" spans="2:11" ht="21" x14ac:dyDescent="0.4">
      <c r="B217" s="12"/>
      <c r="C217" s="24"/>
      <c r="D217" s="176"/>
      <c r="E217" s="157"/>
      <c r="F217" s="157"/>
      <c r="G217" s="26">
        <v>7</v>
      </c>
      <c r="H217" s="109">
        <v>12.6</v>
      </c>
      <c r="I217" s="57">
        <f t="shared" si="26"/>
        <v>12.6</v>
      </c>
      <c r="J217" s="121">
        <v>0</v>
      </c>
      <c r="K217" s="122">
        <f t="shared" si="25"/>
        <v>12.6</v>
      </c>
    </row>
    <row r="218" spans="2:11" ht="21" x14ac:dyDescent="0.4">
      <c r="B218" s="12"/>
      <c r="C218" s="169"/>
      <c r="D218" s="159" t="s">
        <v>15</v>
      </c>
      <c r="E218" s="178" t="s">
        <v>104</v>
      </c>
      <c r="F218" s="178">
        <v>300</v>
      </c>
      <c r="G218" s="30">
        <v>4</v>
      </c>
      <c r="H218" s="109">
        <v>37</v>
      </c>
      <c r="I218" s="57">
        <f t="shared" si="26"/>
        <v>37</v>
      </c>
      <c r="J218" s="121">
        <v>0</v>
      </c>
      <c r="K218" s="122">
        <f t="shared" si="25"/>
        <v>37</v>
      </c>
    </row>
    <row r="219" spans="2:11" ht="21" x14ac:dyDescent="0.4">
      <c r="B219" s="12"/>
      <c r="C219" s="169"/>
      <c r="D219" s="159"/>
      <c r="E219" s="156"/>
      <c r="F219" s="156"/>
      <c r="G219" s="30">
        <v>7</v>
      </c>
      <c r="H219" s="109">
        <v>11</v>
      </c>
      <c r="I219" s="57">
        <f t="shared" si="26"/>
        <v>11</v>
      </c>
      <c r="J219" s="121">
        <v>0</v>
      </c>
      <c r="K219" s="122">
        <f t="shared" si="25"/>
        <v>11</v>
      </c>
    </row>
    <row r="220" spans="2:11" ht="21" x14ac:dyDescent="0.4">
      <c r="B220" s="12"/>
      <c r="C220" s="169"/>
      <c r="D220" s="158" t="s">
        <v>9</v>
      </c>
      <c r="E220" s="65" t="s">
        <v>104</v>
      </c>
      <c r="F220" s="76">
        <v>600</v>
      </c>
      <c r="G220" s="26">
        <v>9</v>
      </c>
      <c r="H220" s="109">
        <v>44</v>
      </c>
      <c r="I220" s="57">
        <f t="shared" si="26"/>
        <v>44</v>
      </c>
      <c r="J220" s="121">
        <v>0</v>
      </c>
      <c r="K220" s="122">
        <f t="shared" si="25"/>
        <v>44</v>
      </c>
    </row>
    <row r="221" spans="2:11" ht="21" x14ac:dyDescent="0.4">
      <c r="B221" s="12"/>
      <c r="C221" s="174"/>
      <c r="D221" s="176"/>
      <c r="E221" s="74"/>
      <c r="F221" s="77"/>
      <c r="G221" s="26">
        <v>4</v>
      </c>
      <c r="H221" s="109">
        <v>20</v>
      </c>
      <c r="I221" s="57">
        <f t="shared" si="26"/>
        <v>20</v>
      </c>
      <c r="J221" s="121">
        <v>0</v>
      </c>
      <c r="K221" s="122">
        <f t="shared" si="25"/>
        <v>20</v>
      </c>
    </row>
    <row r="222" spans="2:11" ht="42" x14ac:dyDescent="0.4">
      <c r="B222" s="12"/>
      <c r="C222" s="7"/>
      <c r="D222" s="38" t="s">
        <v>329</v>
      </c>
      <c r="E222" s="69" t="s">
        <v>330</v>
      </c>
      <c r="F222" s="69"/>
      <c r="G222" s="39"/>
      <c r="H222" s="109">
        <f>H223</f>
        <v>16</v>
      </c>
      <c r="I222" s="57">
        <f t="shared" ref="I222:I262" si="27">H222</f>
        <v>16</v>
      </c>
      <c r="J222" s="121">
        <f>J223</f>
        <v>0</v>
      </c>
      <c r="K222" s="122">
        <f t="shared" si="25"/>
        <v>16</v>
      </c>
    </row>
    <row r="223" spans="2:11" ht="21" x14ac:dyDescent="0.4">
      <c r="B223" s="12"/>
      <c r="C223" s="7"/>
      <c r="D223" s="38" t="s">
        <v>331</v>
      </c>
      <c r="E223" s="69" t="s">
        <v>332</v>
      </c>
      <c r="F223" s="69"/>
      <c r="G223" s="39"/>
      <c r="H223" s="109">
        <f>H224</f>
        <v>16</v>
      </c>
      <c r="I223" s="57">
        <f t="shared" si="27"/>
        <v>16</v>
      </c>
      <c r="J223" s="121">
        <f>J224</f>
        <v>0</v>
      </c>
      <c r="K223" s="122">
        <f t="shared" si="25"/>
        <v>16</v>
      </c>
    </row>
    <row r="224" spans="2:11" ht="42" x14ac:dyDescent="0.4">
      <c r="B224" s="12"/>
      <c r="C224" s="7"/>
      <c r="D224" s="38" t="s">
        <v>14</v>
      </c>
      <c r="E224" s="69" t="s">
        <v>332</v>
      </c>
      <c r="F224" s="69">
        <v>200</v>
      </c>
      <c r="G224" s="39">
        <v>14</v>
      </c>
      <c r="H224" s="109">
        <v>16</v>
      </c>
      <c r="I224" s="57">
        <f t="shared" si="27"/>
        <v>16</v>
      </c>
      <c r="J224" s="121">
        <v>0</v>
      </c>
      <c r="K224" s="122">
        <f t="shared" si="25"/>
        <v>16</v>
      </c>
    </row>
    <row r="225" spans="2:11" ht="42" x14ac:dyDescent="0.4">
      <c r="B225" s="12"/>
      <c r="C225" s="7"/>
      <c r="D225" s="52" t="s">
        <v>350</v>
      </c>
      <c r="E225" s="69" t="s">
        <v>353</v>
      </c>
      <c r="F225" s="69"/>
      <c r="G225" s="53"/>
      <c r="H225" s="109">
        <f>H226+H228</f>
        <v>476</v>
      </c>
      <c r="I225" s="57">
        <f t="shared" si="27"/>
        <v>476</v>
      </c>
      <c r="J225" s="121">
        <f>J226+J228</f>
        <v>-26</v>
      </c>
      <c r="K225" s="122">
        <f t="shared" si="25"/>
        <v>450</v>
      </c>
    </row>
    <row r="226" spans="2:11" ht="42" x14ac:dyDescent="0.4">
      <c r="B226" s="12"/>
      <c r="C226" s="7"/>
      <c r="D226" s="38" t="s">
        <v>105</v>
      </c>
      <c r="E226" s="69" t="s">
        <v>352</v>
      </c>
      <c r="F226" s="69"/>
      <c r="G226" s="39"/>
      <c r="H226" s="109">
        <f>H227</f>
        <v>62</v>
      </c>
      <c r="I226" s="57">
        <f t="shared" si="27"/>
        <v>62</v>
      </c>
      <c r="J226" s="121">
        <f>J227</f>
        <v>-26</v>
      </c>
      <c r="K226" s="122">
        <f t="shared" si="25"/>
        <v>36</v>
      </c>
    </row>
    <row r="227" spans="2:11" ht="66.75" customHeight="1" x14ac:dyDescent="0.4">
      <c r="B227" s="12"/>
      <c r="C227" s="7"/>
      <c r="D227" s="38" t="s">
        <v>9</v>
      </c>
      <c r="E227" s="69" t="s">
        <v>352</v>
      </c>
      <c r="F227" s="69">
        <v>600</v>
      </c>
      <c r="G227" s="39">
        <v>9</v>
      </c>
      <c r="H227" s="109">
        <v>62</v>
      </c>
      <c r="I227" s="57">
        <f t="shared" si="27"/>
        <v>62</v>
      </c>
      <c r="J227" s="121">
        <v>-26</v>
      </c>
      <c r="K227" s="122">
        <f t="shared" si="25"/>
        <v>36</v>
      </c>
    </row>
    <row r="228" spans="2:11" ht="63" x14ac:dyDescent="0.4">
      <c r="B228" s="12"/>
      <c r="C228" s="7"/>
      <c r="D228" s="38" t="s">
        <v>255</v>
      </c>
      <c r="E228" s="69" t="s">
        <v>352</v>
      </c>
      <c r="F228" s="69"/>
      <c r="G228" s="39"/>
      <c r="H228" s="109">
        <f>H229</f>
        <v>414</v>
      </c>
      <c r="I228" s="57">
        <f t="shared" si="27"/>
        <v>414</v>
      </c>
      <c r="J228" s="121">
        <f>J229</f>
        <v>0</v>
      </c>
      <c r="K228" s="122">
        <f t="shared" si="25"/>
        <v>414</v>
      </c>
    </row>
    <row r="229" spans="2:11" ht="63" x14ac:dyDescent="0.4">
      <c r="B229" s="12"/>
      <c r="C229" s="7"/>
      <c r="D229" s="38" t="s">
        <v>9</v>
      </c>
      <c r="E229" s="69" t="s">
        <v>352</v>
      </c>
      <c r="F229" s="69">
        <v>600</v>
      </c>
      <c r="G229" s="39">
        <v>7</v>
      </c>
      <c r="H229" s="109">
        <v>414</v>
      </c>
      <c r="I229" s="57">
        <f t="shared" si="27"/>
        <v>414</v>
      </c>
      <c r="J229" s="121">
        <v>0</v>
      </c>
      <c r="K229" s="122">
        <f t="shared" si="25"/>
        <v>414</v>
      </c>
    </row>
    <row r="230" spans="2:11" ht="64.5" customHeight="1" x14ac:dyDescent="0.4">
      <c r="B230" s="12"/>
      <c r="C230" s="7"/>
      <c r="D230" s="59" t="s">
        <v>360</v>
      </c>
      <c r="E230" s="62" t="s">
        <v>364</v>
      </c>
      <c r="F230" s="62"/>
      <c r="G230" s="60"/>
      <c r="H230" s="109">
        <f>H231+H236</f>
        <v>26830.5</v>
      </c>
      <c r="I230" s="57">
        <f t="shared" si="27"/>
        <v>26830.5</v>
      </c>
      <c r="J230" s="121">
        <f>J231+J236</f>
        <v>0</v>
      </c>
      <c r="K230" s="122">
        <f t="shared" si="25"/>
        <v>26830.5</v>
      </c>
    </row>
    <row r="231" spans="2:11" ht="31.95" customHeight="1" x14ac:dyDescent="0.4">
      <c r="B231" s="12"/>
      <c r="C231" s="7"/>
      <c r="D231" s="59" t="s">
        <v>361</v>
      </c>
      <c r="E231" s="62" t="s">
        <v>365</v>
      </c>
      <c r="F231" s="62"/>
      <c r="G231" s="60"/>
      <c r="H231" s="109">
        <f>H232+H234</f>
        <v>26810.5</v>
      </c>
      <c r="I231" s="57">
        <f t="shared" si="27"/>
        <v>26810.5</v>
      </c>
      <c r="J231" s="121">
        <f>J232+J234</f>
        <v>0</v>
      </c>
      <c r="K231" s="122">
        <f t="shared" si="25"/>
        <v>26810.5</v>
      </c>
    </row>
    <row r="232" spans="2:11" ht="29.25" customHeight="1" x14ac:dyDescent="0.4">
      <c r="B232" s="12"/>
      <c r="C232" s="7"/>
      <c r="D232" s="23" t="s">
        <v>362</v>
      </c>
      <c r="E232" s="62" t="s">
        <v>366</v>
      </c>
      <c r="F232" s="62"/>
      <c r="G232" s="60"/>
      <c r="H232" s="109">
        <f>H233</f>
        <v>14243.1</v>
      </c>
      <c r="I232" s="57">
        <f t="shared" si="27"/>
        <v>14243.1</v>
      </c>
      <c r="J232" s="121">
        <f>J233</f>
        <v>0</v>
      </c>
      <c r="K232" s="122">
        <f t="shared" si="25"/>
        <v>14243.1</v>
      </c>
    </row>
    <row r="233" spans="2:11" ht="44.25" customHeight="1" x14ac:dyDescent="0.4">
      <c r="B233" s="12"/>
      <c r="C233" s="7"/>
      <c r="D233" s="23" t="s">
        <v>20</v>
      </c>
      <c r="E233" s="62" t="s">
        <v>366</v>
      </c>
      <c r="F233" s="62" t="s">
        <v>336</v>
      </c>
      <c r="G233" s="60">
        <v>1</v>
      </c>
      <c r="H233" s="109">
        <v>14243.1</v>
      </c>
      <c r="I233" s="57">
        <f t="shared" si="27"/>
        <v>14243.1</v>
      </c>
      <c r="J233" s="121">
        <v>0</v>
      </c>
      <c r="K233" s="122">
        <f t="shared" si="25"/>
        <v>14243.1</v>
      </c>
    </row>
    <row r="234" spans="2:11" ht="26.25" customHeight="1" x14ac:dyDescent="0.4">
      <c r="B234" s="12"/>
      <c r="C234" s="7"/>
      <c r="D234" s="23" t="s">
        <v>19</v>
      </c>
      <c r="E234" s="62" t="s">
        <v>363</v>
      </c>
      <c r="F234" s="62"/>
      <c r="G234" s="60"/>
      <c r="H234" s="109">
        <f>H235</f>
        <v>12567.4</v>
      </c>
      <c r="I234" s="57">
        <f t="shared" si="27"/>
        <v>12567.4</v>
      </c>
      <c r="J234" s="121">
        <f>J235</f>
        <v>0</v>
      </c>
      <c r="K234" s="122">
        <f t="shared" si="25"/>
        <v>12567.4</v>
      </c>
    </row>
    <row r="235" spans="2:11" ht="45" customHeight="1" x14ac:dyDescent="0.4">
      <c r="B235" s="12"/>
      <c r="C235" s="7"/>
      <c r="D235" s="23" t="s">
        <v>20</v>
      </c>
      <c r="E235" s="62" t="s">
        <v>363</v>
      </c>
      <c r="F235" s="62" t="s">
        <v>336</v>
      </c>
      <c r="G235" s="60">
        <v>2</v>
      </c>
      <c r="H235" s="109">
        <v>12567.4</v>
      </c>
      <c r="I235" s="57">
        <f t="shared" si="27"/>
        <v>12567.4</v>
      </c>
      <c r="J235" s="121">
        <v>0</v>
      </c>
      <c r="K235" s="122">
        <f t="shared" si="25"/>
        <v>12567.4</v>
      </c>
    </row>
    <row r="236" spans="2:11" ht="80.25" customHeight="1" x14ac:dyDescent="0.4">
      <c r="B236" s="12"/>
      <c r="C236" s="7"/>
      <c r="D236" s="78" t="s">
        <v>372</v>
      </c>
      <c r="E236" s="62" t="s">
        <v>371</v>
      </c>
      <c r="F236" s="62"/>
      <c r="G236" s="60"/>
      <c r="H236" s="109">
        <f>H237+H239</f>
        <v>20</v>
      </c>
      <c r="I236" s="57">
        <f t="shared" si="27"/>
        <v>20</v>
      </c>
      <c r="J236" s="121">
        <f>J237+J239</f>
        <v>0</v>
      </c>
      <c r="K236" s="122">
        <f t="shared" ref="K236:K301" si="28">J236+I236</f>
        <v>20</v>
      </c>
    </row>
    <row r="237" spans="2:11" ht="32.25" customHeight="1" x14ac:dyDescent="0.4">
      <c r="B237" s="12"/>
      <c r="C237" s="7"/>
      <c r="D237" s="78" t="s">
        <v>368</v>
      </c>
      <c r="E237" s="62" t="s">
        <v>369</v>
      </c>
      <c r="F237" s="62"/>
      <c r="G237" s="60"/>
      <c r="H237" s="109">
        <f>H238</f>
        <v>10</v>
      </c>
      <c r="I237" s="57">
        <f t="shared" si="27"/>
        <v>10</v>
      </c>
      <c r="J237" s="121">
        <f>J238</f>
        <v>0</v>
      </c>
      <c r="K237" s="122">
        <f t="shared" si="28"/>
        <v>10</v>
      </c>
    </row>
    <row r="238" spans="2:11" ht="45" customHeight="1" x14ac:dyDescent="0.4">
      <c r="B238" s="12"/>
      <c r="C238" s="7"/>
      <c r="D238" s="78" t="s">
        <v>14</v>
      </c>
      <c r="E238" s="62" t="s">
        <v>369</v>
      </c>
      <c r="F238" s="62" t="s">
        <v>333</v>
      </c>
      <c r="G238" s="60">
        <v>14</v>
      </c>
      <c r="H238" s="109">
        <v>10</v>
      </c>
      <c r="I238" s="57">
        <f t="shared" si="27"/>
        <v>10</v>
      </c>
      <c r="J238" s="121">
        <v>0</v>
      </c>
      <c r="K238" s="122">
        <f t="shared" si="28"/>
        <v>10</v>
      </c>
    </row>
    <row r="239" spans="2:11" ht="28.5" customHeight="1" x14ac:dyDescent="0.4">
      <c r="B239" s="12"/>
      <c r="C239" s="7"/>
      <c r="D239" s="78" t="s">
        <v>73</v>
      </c>
      <c r="E239" s="62" t="s">
        <v>367</v>
      </c>
      <c r="F239" s="62"/>
      <c r="G239" s="60"/>
      <c r="H239" s="109">
        <f>H240</f>
        <v>10</v>
      </c>
      <c r="I239" s="57">
        <f t="shared" si="27"/>
        <v>10</v>
      </c>
      <c r="J239" s="121">
        <f>J240</f>
        <v>0</v>
      </c>
      <c r="K239" s="122">
        <f t="shared" si="28"/>
        <v>10</v>
      </c>
    </row>
    <row r="240" spans="2:11" ht="42.75" customHeight="1" x14ac:dyDescent="0.4">
      <c r="B240" s="12"/>
      <c r="C240" s="7"/>
      <c r="D240" s="78" t="s">
        <v>14</v>
      </c>
      <c r="E240" s="62" t="s">
        <v>367</v>
      </c>
      <c r="F240" s="62" t="s">
        <v>333</v>
      </c>
      <c r="G240" s="60">
        <v>7</v>
      </c>
      <c r="H240" s="109">
        <v>10</v>
      </c>
      <c r="I240" s="57">
        <f t="shared" si="27"/>
        <v>10</v>
      </c>
      <c r="J240" s="121">
        <v>0</v>
      </c>
      <c r="K240" s="122">
        <f t="shared" si="28"/>
        <v>10</v>
      </c>
    </row>
    <row r="241" spans="2:11" ht="73.5" customHeight="1" x14ac:dyDescent="0.4">
      <c r="B241" s="12"/>
      <c r="C241" s="13">
        <v>11</v>
      </c>
      <c r="D241" s="9" t="s">
        <v>321</v>
      </c>
      <c r="E241" s="73" t="s">
        <v>106</v>
      </c>
      <c r="F241" s="73"/>
      <c r="G241" s="15"/>
      <c r="H241" s="83">
        <f>H242+H247+H254+H263+H268</f>
        <v>66610.05</v>
      </c>
      <c r="I241" s="83">
        <f t="shared" si="27"/>
        <v>66610.05</v>
      </c>
      <c r="J241" s="110">
        <f>J242+J247+J254+J263+J268</f>
        <v>0</v>
      </c>
      <c r="K241" s="122">
        <f t="shared" si="28"/>
        <v>66610.05</v>
      </c>
    </row>
    <row r="242" spans="2:11" ht="42" x14ac:dyDescent="0.4">
      <c r="B242" s="12"/>
      <c r="C242" s="7"/>
      <c r="D242" s="38" t="s">
        <v>323</v>
      </c>
      <c r="E242" s="69" t="s">
        <v>107</v>
      </c>
      <c r="F242" s="69"/>
      <c r="G242" s="39"/>
      <c r="H242" s="57">
        <f>H243</f>
        <v>1569.3999999999999</v>
      </c>
      <c r="I242" s="57">
        <f t="shared" si="27"/>
        <v>1569.3999999999999</v>
      </c>
      <c r="J242" s="108">
        <f>J243</f>
        <v>0</v>
      </c>
      <c r="K242" s="122">
        <f t="shared" si="28"/>
        <v>1569.3999999999999</v>
      </c>
    </row>
    <row r="243" spans="2:11" ht="42" x14ac:dyDescent="0.4">
      <c r="B243" s="12"/>
      <c r="C243" s="7"/>
      <c r="D243" s="38" t="s">
        <v>322</v>
      </c>
      <c r="E243" s="69" t="s">
        <v>108</v>
      </c>
      <c r="F243" s="69"/>
      <c r="G243" s="39"/>
      <c r="H243" s="57">
        <f>H244+H245+H246</f>
        <v>1569.3999999999999</v>
      </c>
      <c r="I243" s="57">
        <f t="shared" si="27"/>
        <v>1569.3999999999999</v>
      </c>
      <c r="J243" s="108">
        <f>J244+J245+J246</f>
        <v>0</v>
      </c>
      <c r="K243" s="122">
        <f t="shared" si="28"/>
        <v>1569.3999999999999</v>
      </c>
    </row>
    <row r="244" spans="2:11" ht="111.75" customHeight="1" x14ac:dyDescent="0.4">
      <c r="B244" s="12"/>
      <c r="C244" s="7"/>
      <c r="D244" s="38" t="s">
        <v>75</v>
      </c>
      <c r="E244" s="69" t="s">
        <v>108</v>
      </c>
      <c r="F244" s="69">
        <v>100</v>
      </c>
      <c r="G244" s="39">
        <v>4</v>
      </c>
      <c r="H244" s="57">
        <v>1403.6</v>
      </c>
      <c r="I244" s="57">
        <f t="shared" si="27"/>
        <v>1403.6</v>
      </c>
      <c r="J244" s="108">
        <v>0</v>
      </c>
      <c r="K244" s="122">
        <f t="shared" si="28"/>
        <v>1403.6</v>
      </c>
    </row>
    <row r="245" spans="2:11" ht="50.25" customHeight="1" x14ac:dyDescent="0.4">
      <c r="B245" s="12"/>
      <c r="C245" s="7"/>
      <c r="D245" s="38" t="s">
        <v>14</v>
      </c>
      <c r="E245" s="69" t="s">
        <v>108</v>
      </c>
      <c r="F245" s="69">
        <v>200</v>
      </c>
      <c r="G245" s="39">
        <v>4</v>
      </c>
      <c r="H245" s="57">
        <v>163.30000000000001</v>
      </c>
      <c r="I245" s="57">
        <f t="shared" si="27"/>
        <v>163.30000000000001</v>
      </c>
      <c r="J245" s="108">
        <v>0</v>
      </c>
      <c r="K245" s="122">
        <f t="shared" si="28"/>
        <v>163.30000000000001</v>
      </c>
    </row>
    <row r="246" spans="2:11" ht="21" x14ac:dyDescent="0.4">
      <c r="B246" s="12"/>
      <c r="C246" s="7"/>
      <c r="D246" s="38" t="s">
        <v>18</v>
      </c>
      <c r="E246" s="69" t="s">
        <v>108</v>
      </c>
      <c r="F246" s="69">
        <v>800</v>
      </c>
      <c r="G246" s="39">
        <v>4</v>
      </c>
      <c r="H246" s="57">
        <v>2.5</v>
      </c>
      <c r="I246" s="57">
        <f t="shared" si="27"/>
        <v>2.5</v>
      </c>
      <c r="J246" s="108">
        <v>0</v>
      </c>
      <c r="K246" s="122">
        <f t="shared" si="28"/>
        <v>2.5</v>
      </c>
    </row>
    <row r="247" spans="2:11" ht="66" customHeight="1" x14ac:dyDescent="0.4">
      <c r="B247" s="12"/>
      <c r="C247" s="7"/>
      <c r="D247" s="38" t="s">
        <v>324</v>
      </c>
      <c r="E247" s="69" t="s">
        <v>109</v>
      </c>
      <c r="F247" s="69"/>
      <c r="G247" s="39"/>
      <c r="H247" s="57">
        <f>H248+H250+H252</f>
        <v>18051</v>
      </c>
      <c r="I247" s="57">
        <f t="shared" si="27"/>
        <v>18051</v>
      </c>
      <c r="J247" s="108">
        <f>J248+J250+J252</f>
        <v>0</v>
      </c>
      <c r="K247" s="122">
        <f t="shared" si="28"/>
        <v>18051</v>
      </c>
    </row>
    <row r="248" spans="2:11" ht="48.75" customHeight="1" x14ac:dyDescent="0.4">
      <c r="B248" s="12"/>
      <c r="C248" s="7"/>
      <c r="D248" s="38" t="s">
        <v>110</v>
      </c>
      <c r="E248" s="69" t="s">
        <v>111</v>
      </c>
      <c r="F248" s="69"/>
      <c r="G248" s="39"/>
      <c r="H248" s="57">
        <f>H249</f>
        <v>17660.099999999999</v>
      </c>
      <c r="I248" s="57">
        <f t="shared" si="27"/>
        <v>17660.099999999999</v>
      </c>
      <c r="J248" s="108">
        <f>J249</f>
        <v>0</v>
      </c>
      <c r="K248" s="122">
        <f t="shared" si="28"/>
        <v>17660.099999999999</v>
      </c>
    </row>
    <row r="249" spans="2:11" ht="63" x14ac:dyDescent="0.4">
      <c r="B249" s="12"/>
      <c r="C249" s="7"/>
      <c r="D249" s="38" t="s">
        <v>9</v>
      </c>
      <c r="E249" s="69" t="s">
        <v>111</v>
      </c>
      <c r="F249" s="69">
        <v>600</v>
      </c>
      <c r="G249" s="39">
        <v>3</v>
      </c>
      <c r="H249" s="57">
        <v>17660.099999999999</v>
      </c>
      <c r="I249" s="57">
        <f t="shared" si="27"/>
        <v>17660.099999999999</v>
      </c>
      <c r="J249" s="108">
        <v>0</v>
      </c>
      <c r="K249" s="122">
        <f t="shared" si="28"/>
        <v>17660.099999999999</v>
      </c>
    </row>
    <row r="250" spans="2:11" s="86" customFormat="1" ht="21" x14ac:dyDescent="0.4">
      <c r="B250" s="87"/>
      <c r="C250" s="7"/>
      <c r="D250" s="23" t="s">
        <v>419</v>
      </c>
      <c r="E250" s="103" t="s">
        <v>420</v>
      </c>
      <c r="F250" s="103"/>
      <c r="G250" s="71"/>
      <c r="H250" s="57">
        <f>H251</f>
        <v>258.7</v>
      </c>
      <c r="I250" s="57">
        <f t="shared" si="27"/>
        <v>258.7</v>
      </c>
      <c r="J250" s="108">
        <f>J251</f>
        <v>0</v>
      </c>
      <c r="K250" s="122">
        <f t="shared" si="28"/>
        <v>258.7</v>
      </c>
    </row>
    <row r="251" spans="2:11" s="86" customFormat="1" ht="38.4" x14ac:dyDescent="0.4">
      <c r="B251" s="87"/>
      <c r="C251" s="7"/>
      <c r="D251" s="61" t="s">
        <v>20</v>
      </c>
      <c r="E251" s="103" t="s">
        <v>420</v>
      </c>
      <c r="F251" s="103">
        <v>600</v>
      </c>
      <c r="G251" s="71">
        <v>3</v>
      </c>
      <c r="H251" s="57">
        <v>258.7</v>
      </c>
      <c r="I251" s="57">
        <f t="shared" si="27"/>
        <v>258.7</v>
      </c>
      <c r="J251" s="108">
        <v>0</v>
      </c>
      <c r="K251" s="122">
        <f t="shared" si="28"/>
        <v>258.7</v>
      </c>
    </row>
    <row r="252" spans="2:11" ht="217.2" customHeight="1" x14ac:dyDescent="0.4">
      <c r="B252" s="12"/>
      <c r="C252" s="7"/>
      <c r="D252" s="5" t="s">
        <v>10</v>
      </c>
      <c r="E252" s="69" t="s">
        <v>112</v>
      </c>
      <c r="F252" s="69"/>
      <c r="G252" s="39"/>
      <c r="H252" s="57">
        <f>H253</f>
        <v>132.19999999999999</v>
      </c>
      <c r="I252" s="57">
        <f t="shared" si="27"/>
        <v>132.19999999999999</v>
      </c>
      <c r="J252" s="108">
        <f>J253</f>
        <v>0</v>
      </c>
      <c r="K252" s="122">
        <f t="shared" si="28"/>
        <v>132.19999999999999</v>
      </c>
    </row>
    <row r="253" spans="2:11" ht="63" x14ac:dyDescent="0.4">
      <c r="B253" s="12"/>
      <c r="C253" s="7"/>
      <c r="D253" s="38" t="s">
        <v>9</v>
      </c>
      <c r="E253" s="69" t="s">
        <v>112</v>
      </c>
      <c r="F253" s="69">
        <v>600</v>
      </c>
      <c r="G253" s="39">
        <v>3</v>
      </c>
      <c r="H253" s="57">
        <v>132.19999999999999</v>
      </c>
      <c r="I253" s="57">
        <f t="shared" si="27"/>
        <v>132.19999999999999</v>
      </c>
      <c r="J253" s="108">
        <v>0</v>
      </c>
      <c r="K253" s="122">
        <f t="shared" si="28"/>
        <v>132.19999999999999</v>
      </c>
    </row>
    <row r="254" spans="2:11" ht="70.5" customHeight="1" x14ac:dyDescent="0.4">
      <c r="B254" s="12"/>
      <c r="C254" s="7"/>
      <c r="D254" s="38" t="s">
        <v>280</v>
      </c>
      <c r="E254" s="69" t="s">
        <v>113</v>
      </c>
      <c r="F254" s="69"/>
      <c r="G254" s="39"/>
      <c r="H254" s="57">
        <f>H255+H257+H259+H261</f>
        <v>19658.849999999999</v>
      </c>
      <c r="I254" s="57">
        <f t="shared" si="27"/>
        <v>19658.849999999999</v>
      </c>
      <c r="J254" s="108">
        <f>J255+J257+J259+J261</f>
        <v>0</v>
      </c>
      <c r="K254" s="122">
        <f t="shared" si="28"/>
        <v>19658.849999999999</v>
      </c>
    </row>
    <row r="255" spans="2:11" ht="48.75" customHeight="1" x14ac:dyDescent="0.4">
      <c r="B255" s="12"/>
      <c r="C255" s="7"/>
      <c r="D255" s="38" t="s">
        <v>110</v>
      </c>
      <c r="E255" s="69" t="s">
        <v>114</v>
      </c>
      <c r="F255" s="69"/>
      <c r="G255" s="39"/>
      <c r="H255" s="57">
        <f>H256</f>
        <v>13680</v>
      </c>
      <c r="I255" s="57">
        <f t="shared" si="27"/>
        <v>13680</v>
      </c>
      <c r="J255" s="108">
        <f>J256</f>
        <v>0</v>
      </c>
      <c r="K255" s="122">
        <f t="shared" si="28"/>
        <v>13680</v>
      </c>
    </row>
    <row r="256" spans="2:11" ht="63" x14ac:dyDescent="0.4">
      <c r="B256" s="12"/>
      <c r="C256" s="7"/>
      <c r="D256" s="38" t="s">
        <v>9</v>
      </c>
      <c r="E256" s="69" t="s">
        <v>114</v>
      </c>
      <c r="F256" s="69">
        <v>600</v>
      </c>
      <c r="G256" s="39">
        <v>1</v>
      </c>
      <c r="H256" s="57">
        <v>13680</v>
      </c>
      <c r="I256" s="57">
        <f t="shared" si="27"/>
        <v>13680</v>
      </c>
      <c r="J256" s="108">
        <v>0</v>
      </c>
      <c r="K256" s="122">
        <f t="shared" si="28"/>
        <v>13680</v>
      </c>
    </row>
    <row r="257" spans="2:11" s="86" customFormat="1" ht="21" x14ac:dyDescent="0.4">
      <c r="B257" s="87"/>
      <c r="C257" s="7"/>
      <c r="D257" s="23" t="s">
        <v>419</v>
      </c>
      <c r="E257" s="103" t="s">
        <v>421</v>
      </c>
      <c r="F257" s="103"/>
      <c r="G257" s="71"/>
      <c r="H257" s="57">
        <f>H258</f>
        <v>362.4</v>
      </c>
      <c r="I257" s="57">
        <f t="shared" si="27"/>
        <v>362.4</v>
      </c>
      <c r="J257" s="108">
        <f>J258</f>
        <v>0</v>
      </c>
      <c r="K257" s="122">
        <f t="shared" si="28"/>
        <v>362.4</v>
      </c>
    </row>
    <row r="258" spans="2:11" s="86" customFormat="1" ht="38.4" x14ac:dyDescent="0.4">
      <c r="B258" s="87"/>
      <c r="C258" s="7"/>
      <c r="D258" s="61" t="s">
        <v>20</v>
      </c>
      <c r="E258" s="103" t="s">
        <v>421</v>
      </c>
      <c r="F258" s="103">
        <v>600</v>
      </c>
      <c r="G258" s="71"/>
      <c r="H258" s="57">
        <v>362.4</v>
      </c>
      <c r="I258" s="57">
        <f t="shared" si="27"/>
        <v>362.4</v>
      </c>
      <c r="J258" s="108">
        <v>0</v>
      </c>
      <c r="K258" s="122">
        <f t="shared" si="28"/>
        <v>362.4</v>
      </c>
    </row>
    <row r="259" spans="2:11" ht="63" x14ac:dyDescent="0.4">
      <c r="B259" s="12"/>
      <c r="C259" s="7"/>
      <c r="D259" s="38" t="s">
        <v>115</v>
      </c>
      <c r="E259" s="69" t="s">
        <v>116</v>
      </c>
      <c r="F259" s="69"/>
      <c r="G259" s="39"/>
      <c r="H259" s="57">
        <f>H260</f>
        <v>5526.5219999999999</v>
      </c>
      <c r="I259" s="57">
        <f t="shared" si="27"/>
        <v>5526.5219999999999</v>
      </c>
      <c r="J259" s="108">
        <f>J260</f>
        <v>0</v>
      </c>
      <c r="K259" s="122">
        <f t="shared" si="28"/>
        <v>5526.5219999999999</v>
      </c>
    </row>
    <row r="260" spans="2:11" ht="63" x14ac:dyDescent="0.4">
      <c r="B260" s="12"/>
      <c r="C260" s="7"/>
      <c r="D260" s="38" t="s">
        <v>20</v>
      </c>
      <c r="E260" s="69" t="s">
        <v>116</v>
      </c>
      <c r="F260" s="69">
        <v>600</v>
      </c>
      <c r="G260" s="39">
        <v>1</v>
      </c>
      <c r="H260" s="57">
        <v>5526.5219999999999</v>
      </c>
      <c r="I260" s="57">
        <f t="shared" si="27"/>
        <v>5526.5219999999999</v>
      </c>
      <c r="J260" s="108">
        <v>0</v>
      </c>
      <c r="K260" s="122">
        <f t="shared" si="28"/>
        <v>5526.5219999999999</v>
      </c>
    </row>
    <row r="261" spans="2:11" ht="42" x14ac:dyDescent="0.4">
      <c r="B261" s="12"/>
      <c r="C261" s="7"/>
      <c r="D261" s="38" t="s">
        <v>117</v>
      </c>
      <c r="E261" s="69" t="s">
        <v>118</v>
      </c>
      <c r="F261" s="69"/>
      <c r="G261" s="39"/>
      <c r="H261" s="57">
        <f>H262</f>
        <v>89.927999999999997</v>
      </c>
      <c r="I261" s="57">
        <f t="shared" si="27"/>
        <v>89.927999999999997</v>
      </c>
      <c r="J261" s="108">
        <f>J262</f>
        <v>0</v>
      </c>
      <c r="K261" s="122">
        <f t="shared" si="28"/>
        <v>89.927999999999997</v>
      </c>
    </row>
    <row r="262" spans="2:11" ht="71.400000000000006" customHeight="1" x14ac:dyDescent="0.4">
      <c r="B262" s="12"/>
      <c r="C262" s="7"/>
      <c r="D262" s="38" t="s">
        <v>20</v>
      </c>
      <c r="E262" s="69" t="s">
        <v>118</v>
      </c>
      <c r="F262" s="69">
        <v>600</v>
      </c>
      <c r="G262" s="39">
        <v>1</v>
      </c>
      <c r="H262" s="57">
        <v>89.927999999999997</v>
      </c>
      <c r="I262" s="57">
        <f t="shared" si="27"/>
        <v>89.927999999999997</v>
      </c>
      <c r="J262" s="108">
        <v>0</v>
      </c>
      <c r="K262" s="122">
        <f t="shared" si="28"/>
        <v>89.927999999999997</v>
      </c>
    </row>
    <row r="263" spans="2:11" ht="39" customHeight="1" x14ac:dyDescent="0.4">
      <c r="B263" s="12"/>
      <c r="C263" s="7"/>
      <c r="D263" s="38" t="s">
        <v>261</v>
      </c>
      <c r="E263" s="69" t="s">
        <v>119</v>
      </c>
      <c r="F263" s="69"/>
      <c r="G263" s="39"/>
      <c r="H263" s="57">
        <f>H264</f>
        <v>2037.7</v>
      </c>
      <c r="I263" s="57">
        <f t="shared" ref="I263:I281" si="29">H263</f>
        <v>2037.7</v>
      </c>
      <c r="J263" s="108">
        <f>J264</f>
        <v>0</v>
      </c>
      <c r="K263" s="122">
        <f t="shared" si="28"/>
        <v>2037.7</v>
      </c>
    </row>
    <row r="264" spans="2:11" ht="42" x14ac:dyDescent="0.4">
      <c r="B264" s="12"/>
      <c r="C264" s="7"/>
      <c r="D264" s="38" t="s">
        <v>80</v>
      </c>
      <c r="E264" s="69" t="s">
        <v>120</v>
      </c>
      <c r="F264" s="69"/>
      <c r="G264" s="39"/>
      <c r="H264" s="57">
        <f>H265+H266+H267</f>
        <v>2037.7</v>
      </c>
      <c r="I264" s="57">
        <f t="shared" si="29"/>
        <v>2037.7</v>
      </c>
      <c r="J264" s="108">
        <f>J265+J266+J267</f>
        <v>0</v>
      </c>
      <c r="K264" s="122">
        <f t="shared" si="28"/>
        <v>2037.7</v>
      </c>
    </row>
    <row r="265" spans="2:11" ht="113.4" customHeight="1" x14ac:dyDescent="0.4">
      <c r="B265" s="12"/>
      <c r="C265" s="7"/>
      <c r="D265" s="38" t="s">
        <v>75</v>
      </c>
      <c r="E265" s="69" t="s">
        <v>120</v>
      </c>
      <c r="F265" s="69">
        <v>100</v>
      </c>
      <c r="G265" s="39">
        <v>4</v>
      </c>
      <c r="H265" s="57">
        <v>1944.3</v>
      </c>
      <c r="I265" s="57">
        <f t="shared" si="29"/>
        <v>1944.3</v>
      </c>
      <c r="J265" s="108">
        <v>0</v>
      </c>
      <c r="K265" s="122">
        <f t="shared" si="28"/>
        <v>1944.3</v>
      </c>
    </row>
    <row r="266" spans="2:11" ht="42" x14ac:dyDescent="0.4">
      <c r="B266" s="12"/>
      <c r="C266" s="7"/>
      <c r="D266" s="38" t="s">
        <v>14</v>
      </c>
      <c r="E266" s="69" t="s">
        <v>120</v>
      </c>
      <c r="F266" s="69">
        <v>200</v>
      </c>
      <c r="G266" s="39">
        <v>4</v>
      </c>
      <c r="H266" s="57">
        <v>92.4</v>
      </c>
      <c r="I266" s="57">
        <f t="shared" si="29"/>
        <v>92.4</v>
      </c>
      <c r="J266" s="108">
        <v>0</v>
      </c>
      <c r="K266" s="122">
        <f t="shared" si="28"/>
        <v>92.4</v>
      </c>
    </row>
    <row r="267" spans="2:11" ht="21" x14ac:dyDescent="0.4">
      <c r="B267" s="12"/>
      <c r="C267" s="7"/>
      <c r="D267" s="38" t="s">
        <v>18</v>
      </c>
      <c r="E267" s="69" t="s">
        <v>120</v>
      </c>
      <c r="F267" s="69">
        <v>800</v>
      </c>
      <c r="G267" s="39">
        <v>4</v>
      </c>
      <c r="H267" s="57">
        <v>1</v>
      </c>
      <c r="I267" s="57">
        <f t="shared" si="29"/>
        <v>1</v>
      </c>
      <c r="J267" s="108">
        <v>0</v>
      </c>
      <c r="K267" s="122">
        <f t="shared" si="28"/>
        <v>1</v>
      </c>
    </row>
    <row r="268" spans="2:11" ht="42" x14ac:dyDescent="0.4">
      <c r="B268" s="12"/>
      <c r="C268" s="7"/>
      <c r="D268" s="38" t="s">
        <v>279</v>
      </c>
      <c r="E268" s="69" t="s">
        <v>121</v>
      </c>
      <c r="F268" s="69"/>
      <c r="G268" s="39"/>
      <c r="H268" s="57">
        <f>H269+H271+H273</f>
        <v>25293.100000000002</v>
      </c>
      <c r="I268" s="57">
        <f t="shared" si="29"/>
        <v>25293.100000000002</v>
      </c>
      <c r="J268" s="108">
        <f>J269+J271+J273</f>
        <v>0</v>
      </c>
      <c r="K268" s="122">
        <f t="shared" si="28"/>
        <v>25293.100000000002</v>
      </c>
    </row>
    <row r="269" spans="2:11" ht="42" x14ac:dyDescent="0.4">
      <c r="B269" s="12"/>
      <c r="C269" s="7"/>
      <c r="D269" s="38" t="s">
        <v>110</v>
      </c>
      <c r="E269" s="69" t="s">
        <v>122</v>
      </c>
      <c r="F269" s="69"/>
      <c r="G269" s="39"/>
      <c r="H269" s="57">
        <f>H270</f>
        <v>23045.9</v>
      </c>
      <c r="I269" s="57">
        <f t="shared" si="29"/>
        <v>23045.9</v>
      </c>
      <c r="J269" s="108">
        <f>J270</f>
        <v>0</v>
      </c>
      <c r="K269" s="122">
        <f t="shared" si="28"/>
        <v>23045.9</v>
      </c>
    </row>
    <row r="270" spans="2:11" s="18" customFormat="1" ht="74.400000000000006" customHeight="1" x14ac:dyDescent="0.4">
      <c r="B270" s="45"/>
      <c r="C270" s="7"/>
      <c r="D270" s="38" t="s">
        <v>9</v>
      </c>
      <c r="E270" s="69" t="s">
        <v>122</v>
      </c>
      <c r="F270" s="69">
        <v>600</v>
      </c>
      <c r="G270" s="39">
        <v>1</v>
      </c>
      <c r="H270" s="57">
        <v>23045.9</v>
      </c>
      <c r="I270" s="57">
        <f t="shared" si="29"/>
        <v>23045.9</v>
      </c>
      <c r="J270" s="108">
        <v>0</v>
      </c>
      <c r="K270" s="122">
        <f t="shared" si="28"/>
        <v>23045.9</v>
      </c>
    </row>
    <row r="271" spans="2:11" s="18" customFormat="1" ht="25.95" customHeight="1" x14ac:dyDescent="0.4">
      <c r="B271" s="45"/>
      <c r="C271" s="7"/>
      <c r="D271" s="23" t="s">
        <v>419</v>
      </c>
      <c r="E271" s="103" t="s">
        <v>422</v>
      </c>
      <c r="F271" s="103"/>
      <c r="G271" s="71"/>
      <c r="H271" s="57">
        <f>H272</f>
        <v>1897.2</v>
      </c>
      <c r="I271" s="57">
        <f t="shared" si="29"/>
        <v>1897.2</v>
      </c>
      <c r="J271" s="108">
        <f>J272</f>
        <v>0</v>
      </c>
      <c r="K271" s="122">
        <f t="shared" si="28"/>
        <v>1897.2</v>
      </c>
    </row>
    <row r="272" spans="2:11" s="18" customFormat="1" ht="38.4" x14ac:dyDescent="0.4">
      <c r="B272" s="45"/>
      <c r="C272" s="7"/>
      <c r="D272" s="61" t="s">
        <v>20</v>
      </c>
      <c r="E272" s="103" t="s">
        <v>422</v>
      </c>
      <c r="F272" s="103">
        <v>600</v>
      </c>
      <c r="G272" s="71">
        <v>1</v>
      </c>
      <c r="H272" s="57">
        <v>1897.2</v>
      </c>
      <c r="I272" s="57">
        <f t="shared" si="29"/>
        <v>1897.2</v>
      </c>
      <c r="J272" s="108">
        <v>0</v>
      </c>
      <c r="K272" s="122">
        <f t="shared" si="28"/>
        <v>1897.2</v>
      </c>
    </row>
    <row r="273" spans="2:11" s="18" customFormat="1" ht="105" x14ac:dyDescent="0.4">
      <c r="B273" s="45"/>
      <c r="C273" s="7"/>
      <c r="D273" s="23" t="s">
        <v>429</v>
      </c>
      <c r="E273" s="36" t="s">
        <v>423</v>
      </c>
      <c r="F273" s="36"/>
      <c r="G273" s="39"/>
      <c r="H273" s="57">
        <f>H274</f>
        <v>350</v>
      </c>
      <c r="I273" s="57">
        <f t="shared" si="29"/>
        <v>350</v>
      </c>
      <c r="J273" s="108">
        <f>J274</f>
        <v>0</v>
      </c>
      <c r="K273" s="122">
        <f t="shared" si="28"/>
        <v>350</v>
      </c>
    </row>
    <row r="274" spans="2:11" s="18" customFormat="1" ht="63" x14ac:dyDescent="0.4">
      <c r="B274" s="45"/>
      <c r="C274" s="7"/>
      <c r="D274" s="23" t="s">
        <v>20</v>
      </c>
      <c r="E274" s="36" t="s">
        <v>423</v>
      </c>
      <c r="F274" s="36" t="s">
        <v>336</v>
      </c>
      <c r="G274" s="39"/>
      <c r="H274" s="57">
        <v>350</v>
      </c>
      <c r="I274" s="57">
        <f t="shared" si="29"/>
        <v>350</v>
      </c>
      <c r="J274" s="108">
        <v>0</v>
      </c>
      <c r="K274" s="122">
        <f t="shared" si="28"/>
        <v>350</v>
      </c>
    </row>
    <row r="275" spans="2:11" ht="91.2" customHeight="1" x14ac:dyDescent="0.4">
      <c r="B275" s="12"/>
      <c r="C275" s="13">
        <v>12</v>
      </c>
      <c r="D275" s="9" t="s">
        <v>262</v>
      </c>
      <c r="E275" s="73" t="s">
        <v>123</v>
      </c>
      <c r="F275" s="73"/>
      <c r="G275" s="9"/>
      <c r="H275" s="83">
        <f>H276+H279</f>
        <v>10796.9</v>
      </c>
      <c r="I275" s="83">
        <f t="shared" si="29"/>
        <v>10796.9</v>
      </c>
      <c r="J275" s="110">
        <f>J276+J279</f>
        <v>0</v>
      </c>
      <c r="K275" s="122">
        <f t="shared" si="28"/>
        <v>10796.9</v>
      </c>
    </row>
    <row r="276" spans="2:11" ht="63" x14ac:dyDescent="0.4">
      <c r="B276" s="12"/>
      <c r="C276" s="7"/>
      <c r="D276" s="38" t="s">
        <v>405</v>
      </c>
      <c r="E276" s="69" t="s">
        <v>251</v>
      </c>
      <c r="F276" s="69"/>
      <c r="G276" s="38"/>
      <c r="H276" s="57">
        <f>H277</f>
        <v>4284.7</v>
      </c>
      <c r="I276" s="57">
        <f t="shared" si="29"/>
        <v>4284.7</v>
      </c>
      <c r="J276" s="108">
        <f>J277</f>
        <v>0</v>
      </c>
      <c r="K276" s="122">
        <f t="shared" si="28"/>
        <v>4284.7</v>
      </c>
    </row>
    <row r="277" spans="2:11" ht="25.2" customHeight="1" x14ac:dyDescent="0.4">
      <c r="B277" s="12"/>
      <c r="C277" s="7"/>
      <c r="D277" s="38" t="s">
        <v>252</v>
      </c>
      <c r="E277" s="69" t="s">
        <v>253</v>
      </c>
      <c r="F277" s="69"/>
      <c r="G277" s="38"/>
      <c r="H277" s="57">
        <f>H278</f>
        <v>4284.7</v>
      </c>
      <c r="I277" s="57">
        <f t="shared" si="29"/>
        <v>4284.7</v>
      </c>
      <c r="J277" s="108">
        <f>J278</f>
        <v>0</v>
      </c>
      <c r="K277" s="122">
        <f t="shared" si="28"/>
        <v>4284.7</v>
      </c>
    </row>
    <row r="278" spans="2:11" ht="21.6" customHeight="1" x14ac:dyDescent="0.4">
      <c r="B278" s="12"/>
      <c r="C278" s="7"/>
      <c r="D278" s="56" t="s">
        <v>18</v>
      </c>
      <c r="E278" s="69" t="s">
        <v>253</v>
      </c>
      <c r="F278" s="69">
        <v>800</v>
      </c>
      <c r="G278" s="38"/>
      <c r="H278" s="57">
        <v>4284.7</v>
      </c>
      <c r="I278" s="57">
        <f t="shared" si="29"/>
        <v>4284.7</v>
      </c>
      <c r="J278" s="108">
        <v>0</v>
      </c>
      <c r="K278" s="122">
        <f t="shared" si="28"/>
        <v>4284.7</v>
      </c>
    </row>
    <row r="279" spans="2:11" ht="73.5" customHeight="1" x14ac:dyDescent="0.4">
      <c r="B279" s="12"/>
      <c r="C279" s="7"/>
      <c r="D279" s="38" t="s">
        <v>257</v>
      </c>
      <c r="E279" s="69" t="s">
        <v>124</v>
      </c>
      <c r="F279" s="69"/>
      <c r="G279" s="38"/>
      <c r="H279" s="57">
        <f>H280</f>
        <v>6512.2</v>
      </c>
      <c r="I279" s="57">
        <f t="shared" si="29"/>
        <v>6512.2</v>
      </c>
      <c r="J279" s="108">
        <f>J280</f>
        <v>0</v>
      </c>
      <c r="K279" s="122">
        <f t="shared" si="28"/>
        <v>6512.2</v>
      </c>
    </row>
    <row r="280" spans="2:11" ht="21" x14ac:dyDescent="0.4">
      <c r="B280" s="12"/>
      <c r="C280" s="7"/>
      <c r="D280" s="38" t="s">
        <v>54</v>
      </c>
      <c r="E280" s="69" t="s">
        <v>254</v>
      </c>
      <c r="F280" s="69"/>
      <c r="G280" s="38"/>
      <c r="H280" s="57">
        <f>H281</f>
        <v>6512.2</v>
      </c>
      <c r="I280" s="57">
        <f t="shared" si="29"/>
        <v>6512.2</v>
      </c>
      <c r="J280" s="108">
        <f>J281</f>
        <v>0</v>
      </c>
      <c r="K280" s="122">
        <f t="shared" si="28"/>
        <v>6512.2</v>
      </c>
    </row>
    <row r="281" spans="2:11" ht="42" x14ac:dyDescent="0.4">
      <c r="B281" s="12"/>
      <c r="C281" s="7"/>
      <c r="D281" s="38" t="s">
        <v>14</v>
      </c>
      <c r="E281" s="69" t="s">
        <v>254</v>
      </c>
      <c r="F281" s="69">
        <v>200</v>
      </c>
      <c r="G281" s="38"/>
      <c r="H281" s="57">
        <v>6512.2</v>
      </c>
      <c r="I281" s="57">
        <f t="shared" si="29"/>
        <v>6512.2</v>
      </c>
      <c r="J281" s="108">
        <v>0</v>
      </c>
      <c r="K281" s="122">
        <f t="shared" si="28"/>
        <v>6512.2</v>
      </c>
    </row>
    <row r="282" spans="2:11" ht="102" customHeight="1" x14ac:dyDescent="0.4">
      <c r="B282" s="12"/>
      <c r="C282" s="13">
        <v>13</v>
      </c>
      <c r="D282" s="9" t="s">
        <v>125</v>
      </c>
      <c r="E282" s="73" t="s">
        <v>126</v>
      </c>
      <c r="F282" s="73"/>
      <c r="G282" s="9"/>
      <c r="H282" s="83">
        <f>H283+H286</f>
        <v>13959.6</v>
      </c>
      <c r="I282" s="83">
        <f t="shared" ref="I282:I345" si="30">H282</f>
        <v>13959.6</v>
      </c>
      <c r="J282" s="110">
        <f>J283+J286</f>
        <v>0</v>
      </c>
      <c r="K282" s="122">
        <f t="shared" si="28"/>
        <v>13959.6</v>
      </c>
    </row>
    <row r="283" spans="2:11" ht="84" x14ac:dyDescent="0.4">
      <c r="B283" s="12"/>
      <c r="C283" s="7"/>
      <c r="D283" s="38" t="s">
        <v>278</v>
      </c>
      <c r="E283" s="69" t="s">
        <v>127</v>
      </c>
      <c r="F283" s="69"/>
      <c r="G283" s="38"/>
      <c r="H283" s="57">
        <f>H284</f>
        <v>6284</v>
      </c>
      <c r="I283" s="57">
        <f t="shared" si="30"/>
        <v>6284</v>
      </c>
      <c r="J283" s="108">
        <f>J284</f>
        <v>0</v>
      </c>
      <c r="K283" s="122">
        <f t="shared" si="28"/>
        <v>6284</v>
      </c>
    </row>
    <row r="284" spans="2:11" ht="42" x14ac:dyDescent="0.4">
      <c r="B284" s="12"/>
      <c r="C284" s="7"/>
      <c r="D284" s="38" t="s">
        <v>128</v>
      </c>
      <c r="E284" s="69" t="s">
        <v>129</v>
      </c>
      <c r="F284" s="69"/>
      <c r="G284" s="38"/>
      <c r="H284" s="57">
        <f>H285</f>
        <v>6284</v>
      </c>
      <c r="I284" s="57">
        <f t="shared" si="30"/>
        <v>6284</v>
      </c>
      <c r="J284" s="108">
        <f>J285</f>
        <v>0</v>
      </c>
      <c r="K284" s="122">
        <f t="shared" si="28"/>
        <v>6284</v>
      </c>
    </row>
    <row r="285" spans="2:11" ht="21" x14ac:dyDescent="0.4">
      <c r="B285" s="12"/>
      <c r="C285" s="7"/>
      <c r="D285" s="38" t="s">
        <v>18</v>
      </c>
      <c r="E285" s="69" t="s">
        <v>129</v>
      </c>
      <c r="F285" s="69">
        <v>800</v>
      </c>
      <c r="G285" s="38">
        <v>8</v>
      </c>
      <c r="H285" s="57">
        <v>6284</v>
      </c>
      <c r="I285" s="57">
        <f t="shared" si="30"/>
        <v>6284</v>
      </c>
      <c r="J285" s="108">
        <v>0</v>
      </c>
      <c r="K285" s="122">
        <f t="shared" si="28"/>
        <v>6284</v>
      </c>
    </row>
    <row r="286" spans="2:11" ht="21" x14ac:dyDescent="0.4">
      <c r="B286" s="12"/>
      <c r="C286" s="7"/>
      <c r="D286" s="38" t="s">
        <v>130</v>
      </c>
      <c r="E286" s="69" t="s">
        <v>131</v>
      </c>
      <c r="F286" s="69"/>
      <c r="G286" s="38"/>
      <c r="H286" s="57">
        <f>H287</f>
        <v>7675.6</v>
      </c>
      <c r="I286" s="57">
        <f t="shared" si="30"/>
        <v>7675.6</v>
      </c>
      <c r="J286" s="108">
        <f>J287</f>
        <v>0</v>
      </c>
      <c r="K286" s="122">
        <f t="shared" si="28"/>
        <v>7675.6</v>
      </c>
    </row>
    <row r="287" spans="2:11" s="86" customFormat="1" ht="42" x14ac:dyDescent="0.4">
      <c r="B287" s="87"/>
      <c r="C287" s="7"/>
      <c r="D287" s="70" t="s">
        <v>128</v>
      </c>
      <c r="E287" s="90" t="s">
        <v>132</v>
      </c>
      <c r="F287" s="90"/>
      <c r="G287" s="70"/>
      <c r="H287" s="57">
        <f>H288</f>
        <v>7675.6</v>
      </c>
      <c r="I287" s="57">
        <f t="shared" si="30"/>
        <v>7675.6</v>
      </c>
      <c r="J287" s="108">
        <f>J288</f>
        <v>0</v>
      </c>
      <c r="K287" s="122">
        <f t="shared" si="28"/>
        <v>7675.6</v>
      </c>
    </row>
    <row r="288" spans="2:11" ht="42" x14ac:dyDescent="0.4">
      <c r="B288" s="12"/>
      <c r="C288" s="7"/>
      <c r="D288" s="38" t="s">
        <v>14</v>
      </c>
      <c r="E288" s="69" t="s">
        <v>132</v>
      </c>
      <c r="F288" s="69">
        <v>200</v>
      </c>
      <c r="G288" s="38"/>
      <c r="H288" s="57">
        <v>7675.6</v>
      </c>
      <c r="I288" s="57">
        <f t="shared" si="30"/>
        <v>7675.6</v>
      </c>
      <c r="J288" s="108">
        <v>0</v>
      </c>
      <c r="K288" s="122">
        <f t="shared" si="28"/>
        <v>7675.6</v>
      </c>
    </row>
    <row r="289" spans="2:11" ht="71.400000000000006" customHeight="1" x14ac:dyDescent="0.4">
      <c r="B289" s="12"/>
      <c r="C289" s="13">
        <v>14</v>
      </c>
      <c r="D289" s="9" t="s">
        <v>277</v>
      </c>
      <c r="E289" s="73" t="s">
        <v>133</v>
      </c>
      <c r="F289" s="73"/>
      <c r="G289" s="15"/>
      <c r="H289" s="83">
        <f>H290+H301</f>
        <v>88669</v>
      </c>
      <c r="I289" s="83">
        <f t="shared" si="30"/>
        <v>88669</v>
      </c>
      <c r="J289" s="110">
        <f>J290+J301</f>
        <v>3.637978807091713E-12</v>
      </c>
      <c r="K289" s="122">
        <f t="shared" si="28"/>
        <v>88669</v>
      </c>
    </row>
    <row r="290" spans="2:11" ht="72.599999999999994" customHeight="1" x14ac:dyDescent="0.4">
      <c r="B290" s="12"/>
      <c r="C290" s="7"/>
      <c r="D290" s="38" t="s">
        <v>276</v>
      </c>
      <c r="E290" s="69" t="s">
        <v>134</v>
      </c>
      <c r="F290" s="69"/>
      <c r="G290" s="39"/>
      <c r="H290" s="57">
        <f>H291+H293+H295+H297</f>
        <v>34401.699999999997</v>
      </c>
      <c r="I290" s="57">
        <f t="shared" si="30"/>
        <v>34401.699999999997</v>
      </c>
      <c r="J290" s="108">
        <f>J291+J293+J295+J297+J299</f>
        <v>0</v>
      </c>
      <c r="K290" s="122">
        <f t="shared" si="28"/>
        <v>34401.699999999997</v>
      </c>
    </row>
    <row r="291" spans="2:11" ht="28.2" customHeight="1" x14ac:dyDescent="0.4">
      <c r="B291" s="12"/>
      <c r="C291" s="7"/>
      <c r="D291" s="66" t="s">
        <v>374</v>
      </c>
      <c r="E291" s="69" t="s">
        <v>136</v>
      </c>
      <c r="F291" s="69"/>
      <c r="G291" s="67"/>
      <c r="H291" s="57">
        <f>H292</f>
        <v>168</v>
      </c>
      <c r="I291" s="57">
        <f t="shared" si="30"/>
        <v>168</v>
      </c>
      <c r="J291" s="108">
        <f>J292</f>
        <v>0</v>
      </c>
      <c r="K291" s="122">
        <f t="shared" si="28"/>
        <v>168</v>
      </c>
    </row>
    <row r="292" spans="2:11" ht="42" x14ac:dyDescent="0.4">
      <c r="B292" s="12"/>
      <c r="C292" s="7"/>
      <c r="D292" s="66" t="s">
        <v>14</v>
      </c>
      <c r="E292" s="69" t="s">
        <v>136</v>
      </c>
      <c r="F292" s="69">
        <v>200</v>
      </c>
      <c r="G292" s="67"/>
      <c r="H292" s="57">
        <v>168</v>
      </c>
      <c r="I292" s="57">
        <f t="shared" si="30"/>
        <v>168</v>
      </c>
      <c r="J292" s="108">
        <v>0</v>
      </c>
      <c r="K292" s="122">
        <f t="shared" si="28"/>
        <v>168</v>
      </c>
    </row>
    <row r="293" spans="2:11" ht="215.25" customHeight="1" x14ac:dyDescent="0.4">
      <c r="B293" s="12"/>
      <c r="C293" s="7"/>
      <c r="D293" s="16" t="s">
        <v>385</v>
      </c>
      <c r="E293" s="31" t="s">
        <v>341</v>
      </c>
      <c r="F293" s="33"/>
      <c r="G293" s="39"/>
      <c r="H293" s="57">
        <f>H294</f>
        <v>28049.4</v>
      </c>
      <c r="I293" s="57">
        <f t="shared" si="30"/>
        <v>28049.4</v>
      </c>
      <c r="J293" s="108">
        <f>J294</f>
        <v>0</v>
      </c>
      <c r="K293" s="122">
        <f t="shared" si="28"/>
        <v>28049.4</v>
      </c>
    </row>
    <row r="294" spans="2:11" ht="42" x14ac:dyDescent="0.4">
      <c r="B294" s="12"/>
      <c r="C294" s="7"/>
      <c r="D294" s="32" t="s">
        <v>53</v>
      </c>
      <c r="E294" s="33" t="s">
        <v>341</v>
      </c>
      <c r="F294" s="33" t="s">
        <v>342</v>
      </c>
      <c r="G294" s="39"/>
      <c r="H294" s="57">
        <v>28049.4</v>
      </c>
      <c r="I294" s="57">
        <f t="shared" si="30"/>
        <v>28049.4</v>
      </c>
      <c r="J294" s="108">
        <v>0</v>
      </c>
      <c r="K294" s="122">
        <f t="shared" si="28"/>
        <v>28049.4</v>
      </c>
    </row>
    <row r="295" spans="2:11" ht="216.75" customHeight="1" x14ac:dyDescent="0.4">
      <c r="B295" s="12"/>
      <c r="C295" s="7"/>
      <c r="D295" s="16" t="s">
        <v>385</v>
      </c>
      <c r="E295" s="33" t="s">
        <v>135</v>
      </c>
      <c r="F295" s="33"/>
      <c r="G295" s="39"/>
      <c r="H295" s="57">
        <f>H296</f>
        <v>6179.1</v>
      </c>
      <c r="I295" s="57">
        <f t="shared" si="30"/>
        <v>6179.1</v>
      </c>
      <c r="J295" s="108">
        <f>J296</f>
        <v>0</v>
      </c>
      <c r="K295" s="122">
        <f t="shared" si="28"/>
        <v>6179.1</v>
      </c>
    </row>
    <row r="296" spans="2:11" ht="45.75" customHeight="1" x14ac:dyDescent="0.4">
      <c r="B296" s="12"/>
      <c r="C296" s="7"/>
      <c r="D296" s="32" t="s">
        <v>53</v>
      </c>
      <c r="E296" s="33" t="s">
        <v>135</v>
      </c>
      <c r="F296" s="33" t="s">
        <v>342</v>
      </c>
      <c r="G296" s="39"/>
      <c r="H296" s="57">
        <v>6179.1</v>
      </c>
      <c r="I296" s="57">
        <f t="shared" si="30"/>
        <v>6179.1</v>
      </c>
      <c r="J296" s="108">
        <v>0</v>
      </c>
      <c r="K296" s="122">
        <f t="shared" si="28"/>
        <v>6179.1</v>
      </c>
    </row>
    <row r="297" spans="2:11" ht="212.25" customHeight="1" x14ac:dyDescent="0.4">
      <c r="B297" s="12"/>
      <c r="C297" s="7"/>
      <c r="D297" s="38" t="s">
        <v>137</v>
      </c>
      <c r="E297" s="69" t="s">
        <v>138</v>
      </c>
      <c r="F297" s="69"/>
      <c r="G297" s="39"/>
      <c r="H297" s="57">
        <f>H298</f>
        <v>5.2</v>
      </c>
      <c r="I297" s="57">
        <f t="shared" si="30"/>
        <v>5.2</v>
      </c>
      <c r="J297" s="108">
        <f>J298</f>
        <v>-5.2</v>
      </c>
      <c r="K297" s="122">
        <f t="shared" si="28"/>
        <v>0</v>
      </c>
    </row>
    <row r="298" spans="2:11" ht="36.75" customHeight="1" x14ac:dyDescent="0.4">
      <c r="B298" s="12"/>
      <c r="C298" s="7"/>
      <c r="D298" s="38" t="s">
        <v>15</v>
      </c>
      <c r="E298" s="69" t="s">
        <v>138</v>
      </c>
      <c r="F298" s="69">
        <v>300</v>
      </c>
      <c r="G298" s="39">
        <v>4</v>
      </c>
      <c r="H298" s="57">
        <v>5.2</v>
      </c>
      <c r="I298" s="57">
        <f t="shared" si="30"/>
        <v>5.2</v>
      </c>
      <c r="J298" s="108">
        <v>-5.2</v>
      </c>
      <c r="K298" s="122">
        <f t="shared" si="28"/>
        <v>0</v>
      </c>
    </row>
    <row r="299" spans="2:11" s="86" customFormat="1" ht="216.75" customHeight="1" x14ac:dyDescent="0.4">
      <c r="B299" s="87"/>
      <c r="C299" s="7"/>
      <c r="D299" s="70" t="s">
        <v>137</v>
      </c>
      <c r="E299" s="123" t="s">
        <v>438</v>
      </c>
      <c r="F299" s="123"/>
      <c r="G299" s="71"/>
      <c r="H299" s="57"/>
      <c r="I299" s="57">
        <f t="shared" ref="I299" si="31">H299</f>
        <v>0</v>
      </c>
      <c r="J299" s="108">
        <f>J300</f>
        <v>5.2</v>
      </c>
      <c r="K299" s="122">
        <f t="shared" ref="K299" si="32">J299+I299</f>
        <v>5.2</v>
      </c>
    </row>
    <row r="300" spans="2:11" s="86" customFormat="1" ht="36.75" customHeight="1" x14ac:dyDescent="0.4">
      <c r="B300" s="87"/>
      <c r="C300" s="7"/>
      <c r="D300" s="70" t="s">
        <v>15</v>
      </c>
      <c r="E300" s="123" t="s">
        <v>438</v>
      </c>
      <c r="F300" s="123">
        <v>300</v>
      </c>
      <c r="G300" s="71"/>
      <c r="H300" s="57"/>
      <c r="I300" s="57"/>
      <c r="J300" s="108">
        <v>5.2</v>
      </c>
      <c r="K300" s="122">
        <f t="shared" si="28"/>
        <v>5.2</v>
      </c>
    </row>
    <row r="301" spans="2:11" ht="42" x14ac:dyDescent="0.4">
      <c r="B301" s="12"/>
      <c r="C301" s="7"/>
      <c r="D301" s="38" t="s">
        <v>263</v>
      </c>
      <c r="E301" s="69" t="s">
        <v>139</v>
      </c>
      <c r="F301" s="69"/>
      <c r="G301" s="39"/>
      <c r="H301" s="57">
        <f>H302+H305+H307+H310+H313+H316</f>
        <v>54267.299999999996</v>
      </c>
      <c r="I301" s="57">
        <f t="shared" si="30"/>
        <v>54267.299999999996</v>
      </c>
      <c r="J301" s="108">
        <f>J302+J305+J307+J310+J313+J316+J319+J322+J325+J327+J330</f>
        <v>3.637978807091713E-12</v>
      </c>
      <c r="K301" s="122">
        <f t="shared" si="28"/>
        <v>54267.3</v>
      </c>
    </row>
    <row r="302" spans="2:11" ht="36.6" customHeight="1" x14ac:dyDescent="0.4">
      <c r="B302" s="12"/>
      <c r="C302" s="7"/>
      <c r="D302" s="38" t="s">
        <v>49</v>
      </c>
      <c r="E302" s="69" t="s">
        <v>140</v>
      </c>
      <c r="F302" s="69"/>
      <c r="G302" s="39"/>
      <c r="H302" s="57">
        <f>H303+H304</f>
        <v>176.5</v>
      </c>
      <c r="I302" s="57">
        <f t="shared" si="30"/>
        <v>176.5</v>
      </c>
      <c r="J302" s="108">
        <f>J303+J304</f>
        <v>0</v>
      </c>
      <c r="K302" s="122">
        <f t="shared" ref="K302:K378" si="33">J302+I302</f>
        <v>176.5</v>
      </c>
    </row>
    <row r="303" spans="2:11" ht="116.4" customHeight="1" x14ac:dyDescent="0.4">
      <c r="B303" s="12"/>
      <c r="C303" s="7"/>
      <c r="D303" s="66" t="s">
        <v>75</v>
      </c>
      <c r="E303" s="69" t="s">
        <v>140</v>
      </c>
      <c r="F303" s="69">
        <v>100</v>
      </c>
      <c r="G303" s="67"/>
      <c r="H303" s="57">
        <v>35</v>
      </c>
      <c r="I303" s="57">
        <f t="shared" si="30"/>
        <v>35</v>
      </c>
      <c r="J303" s="108">
        <v>0</v>
      </c>
      <c r="K303" s="122">
        <f t="shared" si="33"/>
        <v>35</v>
      </c>
    </row>
    <row r="304" spans="2:11" ht="59.4" customHeight="1" x14ac:dyDescent="0.4">
      <c r="B304" s="12"/>
      <c r="C304" s="7"/>
      <c r="D304" s="38" t="s">
        <v>14</v>
      </c>
      <c r="E304" s="69" t="s">
        <v>140</v>
      </c>
      <c r="F304" s="69">
        <v>200</v>
      </c>
      <c r="G304" s="39">
        <v>7</v>
      </c>
      <c r="H304" s="57">
        <v>141.5</v>
      </c>
      <c r="I304" s="57">
        <f t="shared" si="30"/>
        <v>141.5</v>
      </c>
      <c r="J304" s="108">
        <v>0</v>
      </c>
      <c r="K304" s="122">
        <f t="shared" si="33"/>
        <v>141.5</v>
      </c>
    </row>
    <row r="305" spans="2:11" ht="163.5" customHeight="1" x14ac:dyDescent="0.4">
      <c r="B305" s="12"/>
      <c r="C305" s="7"/>
      <c r="D305" s="38" t="s">
        <v>379</v>
      </c>
      <c r="E305" s="69" t="s">
        <v>141</v>
      </c>
      <c r="F305" s="69"/>
      <c r="G305" s="39"/>
      <c r="H305" s="57">
        <f>H306</f>
        <v>15.2</v>
      </c>
      <c r="I305" s="57">
        <f t="shared" si="30"/>
        <v>15.2</v>
      </c>
      <c r="J305" s="108">
        <f>J306</f>
        <v>-15.2</v>
      </c>
      <c r="K305" s="122">
        <f t="shared" si="33"/>
        <v>0</v>
      </c>
    </row>
    <row r="306" spans="2:11" ht="51" customHeight="1" x14ac:dyDescent="0.4">
      <c r="B306" s="12"/>
      <c r="C306" s="7"/>
      <c r="D306" s="38" t="s">
        <v>14</v>
      </c>
      <c r="E306" s="69" t="s">
        <v>141</v>
      </c>
      <c r="F306" s="69">
        <v>200</v>
      </c>
      <c r="G306" s="39">
        <v>7</v>
      </c>
      <c r="H306" s="57">
        <v>15.2</v>
      </c>
      <c r="I306" s="57">
        <f t="shared" si="30"/>
        <v>15.2</v>
      </c>
      <c r="J306" s="108">
        <v>-15.2</v>
      </c>
      <c r="K306" s="122">
        <f t="shared" si="33"/>
        <v>0</v>
      </c>
    </row>
    <row r="307" spans="2:11" ht="179.25" customHeight="1" x14ac:dyDescent="0.4">
      <c r="B307" s="12"/>
      <c r="C307" s="7"/>
      <c r="D307" s="38" t="s">
        <v>142</v>
      </c>
      <c r="E307" s="69" t="s">
        <v>143</v>
      </c>
      <c r="F307" s="69"/>
      <c r="G307" s="39"/>
      <c r="H307" s="57">
        <f>H308+H309</f>
        <v>29767.1</v>
      </c>
      <c r="I307" s="57">
        <f t="shared" si="30"/>
        <v>29767.1</v>
      </c>
      <c r="J307" s="108">
        <f>J308+J309</f>
        <v>-29767.1</v>
      </c>
      <c r="K307" s="122">
        <f t="shared" si="33"/>
        <v>0</v>
      </c>
    </row>
    <row r="308" spans="2:11" ht="42" x14ac:dyDescent="0.4">
      <c r="B308" s="12"/>
      <c r="C308" s="7"/>
      <c r="D308" s="38" t="s">
        <v>15</v>
      </c>
      <c r="E308" s="69" t="s">
        <v>143</v>
      </c>
      <c r="F308" s="69">
        <v>200</v>
      </c>
      <c r="G308" s="39">
        <v>4</v>
      </c>
      <c r="H308" s="57">
        <v>150</v>
      </c>
      <c r="I308" s="57">
        <f t="shared" si="30"/>
        <v>150</v>
      </c>
      <c r="J308" s="108">
        <v>-150</v>
      </c>
      <c r="K308" s="122">
        <f t="shared" si="33"/>
        <v>0</v>
      </c>
    </row>
    <row r="309" spans="2:11" ht="54" customHeight="1" x14ac:dyDescent="0.4">
      <c r="B309" s="12"/>
      <c r="C309" s="7"/>
      <c r="D309" s="38" t="s">
        <v>14</v>
      </c>
      <c r="E309" s="69" t="s">
        <v>143</v>
      </c>
      <c r="F309" s="69">
        <v>300</v>
      </c>
      <c r="G309" s="39">
        <v>4</v>
      </c>
      <c r="H309" s="57">
        <v>29617.1</v>
      </c>
      <c r="I309" s="57">
        <f t="shared" si="30"/>
        <v>29617.1</v>
      </c>
      <c r="J309" s="108">
        <v>-29617.1</v>
      </c>
      <c r="K309" s="122">
        <f t="shared" si="33"/>
        <v>0</v>
      </c>
    </row>
    <row r="310" spans="2:11" ht="107.4" customHeight="1" x14ac:dyDescent="0.4">
      <c r="B310" s="12"/>
      <c r="C310" s="7"/>
      <c r="D310" s="38" t="s">
        <v>144</v>
      </c>
      <c r="E310" s="69" t="s">
        <v>145</v>
      </c>
      <c r="F310" s="69"/>
      <c r="G310" s="39"/>
      <c r="H310" s="57">
        <f>H311+H312</f>
        <v>22807.8</v>
      </c>
      <c r="I310" s="57">
        <f t="shared" si="30"/>
        <v>22807.8</v>
      </c>
      <c r="J310" s="108">
        <f>J311+J312</f>
        <v>-22807.8</v>
      </c>
      <c r="K310" s="122">
        <f t="shared" si="33"/>
        <v>0</v>
      </c>
    </row>
    <row r="311" spans="2:11" ht="42" x14ac:dyDescent="0.4">
      <c r="B311" s="12"/>
      <c r="C311" s="7"/>
      <c r="D311" s="38" t="s">
        <v>14</v>
      </c>
      <c r="E311" s="69" t="s">
        <v>145</v>
      </c>
      <c r="F311" s="69">
        <v>200</v>
      </c>
      <c r="G311" s="39">
        <v>4</v>
      </c>
      <c r="H311" s="57">
        <v>88</v>
      </c>
      <c r="I311" s="57">
        <f t="shared" si="30"/>
        <v>88</v>
      </c>
      <c r="J311" s="108">
        <v>-88</v>
      </c>
      <c r="K311" s="122">
        <f t="shared" si="33"/>
        <v>0</v>
      </c>
    </row>
    <row r="312" spans="2:11" ht="42" x14ac:dyDescent="0.4">
      <c r="B312" s="12"/>
      <c r="C312" s="7"/>
      <c r="D312" s="38" t="s">
        <v>15</v>
      </c>
      <c r="E312" s="69" t="s">
        <v>145</v>
      </c>
      <c r="F312" s="69">
        <v>300</v>
      </c>
      <c r="G312" s="39">
        <v>4</v>
      </c>
      <c r="H312" s="57">
        <v>22719.8</v>
      </c>
      <c r="I312" s="57">
        <f t="shared" si="30"/>
        <v>22719.8</v>
      </c>
      <c r="J312" s="108">
        <v>-22719.8</v>
      </c>
      <c r="K312" s="122">
        <f t="shared" si="33"/>
        <v>0</v>
      </c>
    </row>
    <row r="313" spans="2:11" ht="120.75" customHeight="1" x14ac:dyDescent="0.4">
      <c r="B313" s="12"/>
      <c r="C313" s="7"/>
      <c r="D313" s="38" t="s">
        <v>146</v>
      </c>
      <c r="E313" s="69" t="s">
        <v>147</v>
      </c>
      <c r="F313" s="69"/>
      <c r="G313" s="39"/>
      <c r="H313" s="57">
        <f>H314+H315</f>
        <v>633.70000000000005</v>
      </c>
      <c r="I313" s="57">
        <f t="shared" si="30"/>
        <v>633.70000000000005</v>
      </c>
      <c r="J313" s="108">
        <f>J314+J315</f>
        <v>-633.70000000000005</v>
      </c>
      <c r="K313" s="122">
        <f t="shared" si="33"/>
        <v>0</v>
      </c>
    </row>
    <row r="314" spans="2:11" ht="42" x14ac:dyDescent="0.4">
      <c r="B314" s="12"/>
      <c r="C314" s="7"/>
      <c r="D314" s="66" t="s">
        <v>14</v>
      </c>
      <c r="E314" s="69" t="s">
        <v>147</v>
      </c>
      <c r="F314" s="69">
        <v>200</v>
      </c>
      <c r="G314" s="39">
        <v>4</v>
      </c>
      <c r="H314" s="57">
        <v>0.7</v>
      </c>
      <c r="I314" s="57">
        <f t="shared" si="30"/>
        <v>0.7</v>
      </c>
      <c r="J314" s="108">
        <v>-0.7</v>
      </c>
      <c r="K314" s="122">
        <f t="shared" si="33"/>
        <v>0</v>
      </c>
    </row>
    <row r="315" spans="2:11" ht="42" x14ac:dyDescent="0.4">
      <c r="B315" s="12"/>
      <c r="C315" s="7"/>
      <c r="D315" s="66" t="s">
        <v>15</v>
      </c>
      <c r="E315" s="69" t="s">
        <v>147</v>
      </c>
      <c r="F315" s="69">
        <v>300</v>
      </c>
      <c r="G315" s="39">
        <v>4</v>
      </c>
      <c r="H315" s="57">
        <v>633</v>
      </c>
      <c r="I315" s="57">
        <f t="shared" si="30"/>
        <v>633</v>
      </c>
      <c r="J315" s="108">
        <v>-633</v>
      </c>
      <c r="K315" s="122">
        <f t="shared" si="33"/>
        <v>0</v>
      </c>
    </row>
    <row r="316" spans="2:11" ht="138.75" customHeight="1" x14ac:dyDescent="0.4">
      <c r="B316" s="12"/>
      <c r="C316" s="7"/>
      <c r="D316" s="38" t="s">
        <v>148</v>
      </c>
      <c r="E316" s="69" t="s">
        <v>149</v>
      </c>
      <c r="F316" s="69"/>
      <c r="G316" s="39"/>
      <c r="H316" s="57">
        <f>H317+H318</f>
        <v>867</v>
      </c>
      <c r="I316" s="57">
        <f t="shared" si="30"/>
        <v>867</v>
      </c>
      <c r="J316" s="108">
        <f>J317+J318</f>
        <v>-867</v>
      </c>
      <c r="K316" s="122">
        <f t="shared" si="33"/>
        <v>0</v>
      </c>
    </row>
    <row r="317" spans="2:11" ht="42" x14ac:dyDescent="0.4">
      <c r="B317" s="12"/>
      <c r="C317" s="7"/>
      <c r="D317" s="38" t="s">
        <v>14</v>
      </c>
      <c r="E317" s="69" t="s">
        <v>149</v>
      </c>
      <c r="F317" s="69">
        <v>200</v>
      </c>
      <c r="G317" s="39">
        <v>4</v>
      </c>
      <c r="H317" s="57">
        <v>0.7</v>
      </c>
      <c r="I317" s="57">
        <f t="shared" si="30"/>
        <v>0.7</v>
      </c>
      <c r="J317" s="108">
        <v>-0.7</v>
      </c>
      <c r="K317" s="122">
        <f t="shared" si="33"/>
        <v>0</v>
      </c>
    </row>
    <row r="318" spans="2:11" ht="42.75" customHeight="1" x14ac:dyDescent="0.4">
      <c r="B318" s="12"/>
      <c r="C318" s="7"/>
      <c r="D318" s="38" t="s">
        <v>15</v>
      </c>
      <c r="E318" s="69" t="s">
        <v>149</v>
      </c>
      <c r="F318" s="69">
        <v>300</v>
      </c>
      <c r="G318" s="39">
        <v>4</v>
      </c>
      <c r="H318" s="57">
        <v>866.3</v>
      </c>
      <c r="I318" s="57">
        <f t="shared" si="30"/>
        <v>866.3</v>
      </c>
      <c r="J318" s="108">
        <v>-866.3</v>
      </c>
      <c r="K318" s="122">
        <f t="shared" si="33"/>
        <v>0</v>
      </c>
    </row>
    <row r="319" spans="2:11" s="86" customFormat="1" ht="42.75" customHeight="1" x14ac:dyDescent="0.4">
      <c r="B319" s="87"/>
      <c r="C319" s="7"/>
      <c r="D319" s="70" t="s">
        <v>142</v>
      </c>
      <c r="E319" s="123" t="s">
        <v>439</v>
      </c>
      <c r="F319" s="123"/>
      <c r="G319" s="71"/>
      <c r="H319" s="57"/>
      <c r="I319" s="57">
        <f t="shared" ref="I319" si="34">H319</f>
        <v>0</v>
      </c>
      <c r="J319" s="108">
        <f>J320+J321</f>
        <v>29767.1</v>
      </c>
      <c r="K319" s="122">
        <f t="shared" ref="K319" si="35">J319+I319</f>
        <v>29767.1</v>
      </c>
    </row>
    <row r="320" spans="2:11" s="86" customFormat="1" ht="42.75" customHeight="1" x14ac:dyDescent="0.4">
      <c r="B320" s="87"/>
      <c r="C320" s="7"/>
      <c r="D320" s="70" t="s">
        <v>15</v>
      </c>
      <c r="E320" s="123" t="s">
        <v>439</v>
      </c>
      <c r="F320" s="123">
        <v>200</v>
      </c>
      <c r="G320" s="71"/>
      <c r="H320" s="57"/>
      <c r="I320" s="57"/>
      <c r="J320" s="108">
        <v>150</v>
      </c>
      <c r="K320" s="122">
        <f t="shared" si="33"/>
        <v>150</v>
      </c>
    </row>
    <row r="321" spans="2:11" s="86" customFormat="1" ht="42.75" customHeight="1" x14ac:dyDescent="0.4">
      <c r="B321" s="87"/>
      <c r="C321" s="7"/>
      <c r="D321" s="70" t="s">
        <v>14</v>
      </c>
      <c r="E321" s="123" t="s">
        <v>439</v>
      </c>
      <c r="F321" s="123">
        <v>300</v>
      </c>
      <c r="G321" s="71"/>
      <c r="H321" s="57"/>
      <c r="I321" s="57"/>
      <c r="J321" s="108">
        <v>29617.1</v>
      </c>
      <c r="K321" s="122">
        <f t="shared" si="33"/>
        <v>29617.1</v>
      </c>
    </row>
    <row r="322" spans="2:11" s="86" customFormat="1" ht="42.75" customHeight="1" x14ac:dyDescent="0.4">
      <c r="B322" s="87"/>
      <c r="C322" s="7"/>
      <c r="D322" s="70" t="s">
        <v>146</v>
      </c>
      <c r="E322" s="123" t="s">
        <v>442</v>
      </c>
      <c r="F322" s="123"/>
      <c r="G322" s="71"/>
      <c r="H322" s="57"/>
      <c r="I322" s="57">
        <f t="shared" ref="I322" si="36">H322</f>
        <v>0</v>
      </c>
      <c r="J322" s="108">
        <f>J323+J324</f>
        <v>633.70000000000005</v>
      </c>
      <c r="K322" s="122">
        <f t="shared" si="33"/>
        <v>633.70000000000005</v>
      </c>
    </row>
    <row r="323" spans="2:11" s="86" customFormat="1" ht="42.75" customHeight="1" x14ac:dyDescent="0.4">
      <c r="B323" s="87"/>
      <c r="C323" s="7"/>
      <c r="D323" s="70" t="s">
        <v>14</v>
      </c>
      <c r="E323" s="123" t="s">
        <v>442</v>
      </c>
      <c r="F323" s="123">
        <v>200</v>
      </c>
      <c r="G323" s="71"/>
      <c r="H323" s="57"/>
      <c r="I323" s="57"/>
      <c r="J323" s="108">
        <v>0.7</v>
      </c>
      <c r="K323" s="122">
        <f t="shared" si="33"/>
        <v>0.7</v>
      </c>
    </row>
    <row r="324" spans="2:11" s="86" customFormat="1" ht="42.75" customHeight="1" x14ac:dyDescent="0.4">
      <c r="B324" s="87"/>
      <c r="C324" s="7"/>
      <c r="D324" s="70" t="s">
        <v>15</v>
      </c>
      <c r="E324" s="123" t="s">
        <v>442</v>
      </c>
      <c r="F324" s="123">
        <v>300</v>
      </c>
      <c r="G324" s="71"/>
      <c r="H324" s="57"/>
      <c r="I324" s="57"/>
      <c r="J324" s="108">
        <v>633</v>
      </c>
      <c r="K324" s="122">
        <f t="shared" si="33"/>
        <v>633</v>
      </c>
    </row>
    <row r="325" spans="2:11" s="86" customFormat="1" ht="42.75" customHeight="1" x14ac:dyDescent="0.4">
      <c r="B325" s="87"/>
      <c r="C325" s="7"/>
      <c r="D325" s="70" t="s">
        <v>379</v>
      </c>
      <c r="E325" s="132" t="s">
        <v>437</v>
      </c>
      <c r="F325" s="132"/>
      <c r="G325" s="71"/>
      <c r="H325" s="57"/>
      <c r="I325" s="57">
        <f t="shared" ref="I325" si="37">H325</f>
        <v>0</v>
      </c>
      <c r="J325" s="108">
        <f>J326</f>
        <v>15.2</v>
      </c>
      <c r="K325" s="122">
        <f t="shared" si="33"/>
        <v>15.2</v>
      </c>
    </row>
    <row r="326" spans="2:11" s="86" customFormat="1" ht="42.75" customHeight="1" x14ac:dyDescent="0.4">
      <c r="B326" s="87"/>
      <c r="C326" s="7"/>
      <c r="D326" s="70" t="s">
        <v>14</v>
      </c>
      <c r="E326" s="132" t="s">
        <v>437</v>
      </c>
      <c r="F326" s="132">
        <v>200</v>
      </c>
      <c r="G326" s="71"/>
      <c r="H326" s="57"/>
      <c r="I326" s="57"/>
      <c r="J326" s="108">
        <v>15.2</v>
      </c>
      <c r="K326" s="122">
        <f t="shared" si="33"/>
        <v>15.2</v>
      </c>
    </row>
    <row r="327" spans="2:11" s="86" customFormat="1" ht="42.75" customHeight="1" x14ac:dyDescent="0.4">
      <c r="B327" s="87"/>
      <c r="C327" s="7"/>
      <c r="D327" s="70" t="s">
        <v>144</v>
      </c>
      <c r="E327" s="123" t="s">
        <v>441</v>
      </c>
      <c r="F327" s="123"/>
      <c r="G327" s="71"/>
      <c r="H327" s="57"/>
      <c r="I327" s="57">
        <f t="shared" ref="I327" si="38">H327</f>
        <v>0</v>
      </c>
      <c r="J327" s="108">
        <f>J328+J329</f>
        <v>22807.8</v>
      </c>
      <c r="K327" s="122">
        <f t="shared" ref="K327" si="39">J327+I327</f>
        <v>22807.8</v>
      </c>
    </row>
    <row r="328" spans="2:11" s="86" customFormat="1" ht="42.75" customHeight="1" x14ac:dyDescent="0.4">
      <c r="B328" s="87"/>
      <c r="C328" s="7"/>
      <c r="D328" s="70" t="s">
        <v>14</v>
      </c>
      <c r="E328" s="123" t="s">
        <v>441</v>
      </c>
      <c r="F328" s="123">
        <v>200</v>
      </c>
      <c r="G328" s="71"/>
      <c r="H328" s="57"/>
      <c r="I328" s="57"/>
      <c r="J328" s="108">
        <v>88</v>
      </c>
      <c r="K328" s="122">
        <f t="shared" si="33"/>
        <v>88</v>
      </c>
    </row>
    <row r="329" spans="2:11" s="86" customFormat="1" ht="42.75" customHeight="1" x14ac:dyDescent="0.4">
      <c r="B329" s="87"/>
      <c r="C329" s="7"/>
      <c r="D329" s="70" t="s">
        <v>15</v>
      </c>
      <c r="E329" s="123" t="s">
        <v>441</v>
      </c>
      <c r="F329" s="123">
        <v>300</v>
      </c>
      <c r="G329" s="71"/>
      <c r="H329" s="57"/>
      <c r="I329" s="57"/>
      <c r="J329" s="108">
        <v>22719.8</v>
      </c>
      <c r="K329" s="122">
        <f t="shared" si="33"/>
        <v>22719.8</v>
      </c>
    </row>
    <row r="330" spans="2:11" s="86" customFormat="1" ht="42.75" customHeight="1" x14ac:dyDescent="0.4">
      <c r="B330" s="87"/>
      <c r="C330" s="7"/>
      <c r="D330" s="70" t="s">
        <v>148</v>
      </c>
      <c r="E330" s="123" t="s">
        <v>440</v>
      </c>
      <c r="F330" s="123"/>
      <c r="G330" s="71"/>
      <c r="H330" s="57"/>
      <c r="I330" s="57">
        <f t="shared" ref="I330" si="40">H330</f>
        <v>0</v>
      </c>
      <c r="J330" s="108">
        <f>J331+J332</f>
        <v>867</v>
      </c>
      <c r="K330" s="122">
        <f t="shared" ref="K330" si="41">J330+I330</f>
        <v>867</v>
      </c>
    </row>
    <row r="331" spans="2:11" s="86" customFormat="1" ht="42.75" customHeight="1" x14ac:dyDescent="0.4">
      <c r="B331" s="87"/>
      <c r="C331" s="7"/>
      <c r="D331" s="70" t="s">
        <v>14</v>
      </c>
      <c r="E331" s="123" t="s">
        <v>440</v>
      </c>
      <c r="F331" s="123">
        <v>200</v>
      </c>
      <c r="G331" s="71"/>
      <c r="H331" s="57"/>
      <c r="I331" s="57"/>
      <c r="J331" s="108">
        <v>0.7</v>
      </c>
      <c r="K331" s="122">
        <f t="shared" si="33"/>
        <v>0.7</v>
      </c>
    </row>
    <row r="332" spans="2:11" s="86" customFormat="1" ht="42.75" customHeight="1" x14ac:dyDescent="0.4">
      <c r="B332" s="87"/>
      <c r="C332" s="7"/>
      <c r="D332" s="70" t="s">
        <v>15</v>
      </c>
      <c r="E332" s="123" t="s">
        <v>440</v>
      </c>
      <c r="F332" s="123">
        <v>300</v>
      </c>
      <c r="G332" s="71"/>
      <c r="H332" s="57"/>
      <c r="I332" s="57"/>
      <c r="J332" s="108">
        <v>866.3</v>
      </c>
      <c r="K332" s="122">
        <f t="shared" si="33"/>
        <v>866.3</v>
      </c>
    </row>
    <row r="333" spans="2:11" ht="92.4" customHeight="1" x14ac:dyDescent="0.4">
      <c r="B333" s="12"/>
      <c r="C333" s="13">
        <v>15</v>
      </c>
      <c r="D333" s="9" t="s">
        <v>325</v>
      </c>
      <c r="E333" s="73" t="s">
        <v>150</v>
      </c>
      <c r="F333" s="73"/>
      <c r="G333" s="15"/>
      <c r="H333" s="83">
        <f>H334+H337+H340+H343</f>
        <v>2335.6</v>
      </c>
      <c r="I333" s="83">
        <f t="shared" si="30"/>
        <v>2335.6</v>
      </c>
      <c r="J333" s="110">
        <f>J334+J337+J340+J343</f>
        <v>0</v>
      </c>
      <c r="K333" s="122">
        <f t="shared" si="33"/>
        <v>2335.6</v>
      </c>
    </row>
    <row r="334" spans="2:11" ht="69" customHeight="1" x14ac:dyDescent="0.4">
      <c r="B334" s="12"/>
      <c r="C334" s="7"/>
      <c r="D334" s="38" t="s">
        <v>266</v>
      </c>
      <c r="E334" s="69" t="s">
        <v>151</v>
      </c>
      <c r="F334" s="69"/>
      <c r="G334" s="39"/>
      <c r="H334" s="57">
        <f>H335</f>
        <v>1385.6</v>
      </c>
      <c r="I334" s="57">
        <f t="shared" si="30"/>
        <v>1385.6</v>
      </c>
      <c r="J334" s="108">
        <f>J335</f>
        <v>0</v>
      </c>
      <c r="K334" s="122">
        <f t="shared" si="33"/>
        <v>1385.6</v>
      </c>
    </row>
    <row r="335" spans="2:11" ht="46.5" customHeight="1" x14ac:dyDescent="0.4">
      <c r="B335" s="12"/>
      <c r="C335" s="7"/>
      <c r="D335" s="38" t="s">
        <v>152</v>
      </c>
      <c r="E335" s="69" t="s">
        <v>153</v>
      </c>
      <c r="F335" s="69"/>
      <c r="G335" s="39"/>
      <c r="H335" s="57">
        <f>H336</f>
        <v>1385.6</v>
      </c>
      <c r="I335" s="57">
        <f t="shared" si="30"/>
        <v>1385.6</v>
      </c>
      <c r="J335" s="108">
        <f>J336</f>
        <v>0</v>
      </c>
      <c r="K335" s="122">
        <f t="shared" si="33"/>
        <v>1385.6</v>
      </c>
    </row>
    <row r="336" spans="2:11" ht="54" customHeight="1" x14ac:dyDescent="0.4">
      <c r="B336" s="12"/>
      <c r="C336" s="7"/>
      <c r="D336" s="38" t="s">
        <v>14</v>
      </c>
      <c r="E336" s="69" t="s">
        <v>153</v>
      </c>
      <c r="F336" s="69">
        <v>200</v>
      </c>
      <c r="G336" s="39">
        <v>4</v>
      </c>
      <c r="H336" s="57">
        <v>1385.6</v>
      </c>
      <c r="I336" s="57">
        <f t="shared" si="30"/>
        <v>1385.6</v>
      </c>
      <c r="J336" s="108">
        <v>0</v>
      </c>
      <c r="K336" s="122">
        <f t="shared" si="33"/>
        <v>1385.6</v>
      </c>
    </row>
    <row r="337" spans="2:11" ht="51.6" customHeight="1" x14ac:dyDescent="0.4">
      <c r="B337" s="12"/>
      <c r="C337" s="7"/>
      <c r="D337" s="38" t="s">
        <v>265</v>
      </c>
      <c r="E337" s="69" t="s">
        <v>154</v>
      </c>
      <c r="F337" s="69"/>
      <c r="G337" s="39"/>
      <c r="H337" s="57">
        <f>H338</f>
        <v>400</v>
      </c>
      <c r="I337" s="57">
        <f t="shared" si="30"/>
        <v>400</v>
      </c>
      <c r="J337" s="108">
        <f>J338</f>
        <v>0</v>
      </c>
      <c r="K337" s="122">
        <f t="shared" si="33"/>
        <v>400</v>
      </c>
    </row>
    <row r="338" spans="2:11" ht="51.6" customHeight="1" x14ac:dyDescent="0.4">
      <c r="B338" s="12"/>
      <c r="C338" s="7"/>
      <c r="D338" s="38" t="s">
        <v>152</v>
      </c>
      <c r="E338" s="69" t="s">
        <v>155</v>
      </c>
      <c r="F338" s="69"/>
      <c r="G338" s="39"/>
      <c r="H338" s="57">
        <f>H339</f>
        <v>400</v>
      </c>
      <c r="I338" s="57">
        <f t="shared" si="30"/>
        <v>400</v>
      </c>
      <c r="J338" s="108">
        <f>J339</f>
        <v>0</v>
      </c>
      <c r="K338" s="122">
        <f t="shared" si="33"/>
        <v>400</v>
      </c>
    </row>
    <row r="339" spans="2:11" ht="51.6" customHeight="1" x14ac:dyDescent="0.4">
      <c r="B339" s="12"/>
      <c r="C339" s="7"/>
      <c r="D339" s="38" t="s">
        <v>14</v>
      </c>
      <c r="E339" s="69" t="s">
        <v>155</v>
      </c>
      <c r="F339" s="69">
        <v>200</v>
      </c>
      <c r="G339" s="39">
        <v>4</v>
      </c>
      <c r="H339" s="57">
        <v>400</v>
      </c>
      <c r="I339" s="57">
        <f t="shared" si="30"/>
        <v>400</v>
      </c>
      <c r="J339" s="108">
        <v>0</v>
      </c>
      <c r="K339" s="122">
        <f t="shared" si="33"/>
        <v>400</v>
      </c>
    </row>
    <row r="340" spans="2:11" ht="58.2" customHeight="1" x14ac:dyDescent="0.4">
      <c r="B340" s="12"/>
      <c r="C340" s="7"/>
      <c r="D340" s="38" t="s">
        <v>264</v>
      </c>
      <c r="E340" s="69" t="s">
        <v>156</v>
      </c>
      <c r="F340" s="69"/>
      <c r="G340" s="39"/>
      <c r="H340" s="57">
        <f>H341</f>
        <v>150</v>
      </c>
      <c r="I340" s="57">
        <f t="shared" si="30"/>
        <v>150</v>
      </c>
      <c r="J340" s="108">
        <f>J341</f>
        <v>0</v>
      </c>
      <c r="K340" s="122">
        <f t="shared" si="33"/>
        <v>150</v>
      </c>
    </row>
    <row r="341" spans="2:11" ht="49.2" customHeight="1" x14ac:dyDescent="0.4">
      <c r="B341" s="12"/>
      <c r="C341" s="7"/>
      <c r="D341" s="38" t="s">
        <v>152</v>
      </c>
      <c r="E341" s="69" t="s">
        <v>157</v>
      </c>
      <c r="F341" s="69"/>
      <c r="G341" s="39"/>
      <c r="H341" s="57">
        <f>H342</f>
        <v>150</v>
      </c>
      <c r="I341" s="57">
        <f t="shared" si="30"/>
        <v>150</v>
      </c>
      <c r="J341" s="108">
        <f>J342</f>
        <v>0</v>
      </c>
      <c r="K341" s="122">
        <f t="shared" si="33"/>
        <v>150</v>
      </c>
    </row>
    <row r="342" spans="2:11" ht="44.4" customHeight="1" x14ac:dyDescent="0.4">
      <c r="B342" s="12"/>
      <c r="C342" s="7"/>
      <c r="D342" s="38" t="s">
        <v>14</v>
      </c>
      <c r="E342" s="69" t="s">
        <v>157</v>
      </c>
      <c r="F342" s="69">
        <v>200</v>
      </c>
      <c r="G342" s="39"/>
      <c r="H342" s="57">
        <v>150</v>
      </c>
      <c r="I342" s="57">
        <f t="shared" si="30"/>
        <v>150</v>
      </c>
      <c r="J342" s="108">
        <v>0</v>
      </c>
      <c r="K342" s="122">
        <f t="shared" si="33"/>
        <v>150</v>
      </c>
    </row>
    <row r="343" spans="2:11" ht="52.2" customHeight="1" x14ac:dyDescent="0.4">
      <c r="B343" s="12"/>
      <c r="C343" s="7"/>
      <c r="D343" s="38" t="s">
        <v>267</v>
      </c>
      <c r="E343" s="69" t="s">
        <v>158</v>
      </c>
      <c r="F343" s="69"/>
      <c r="G343" s="39"/>
      <c r="H343" s="57">
        <f>H344</f>
        <v>400</v>
      </c>
      <c r="I343" s="57">
        <f t="shared" si="30"/>
        <v>400</v>
      </c>
      <c r="J343" s="108">
        <f>J344</f>
        <v>0</v>
      </c>
      <c r="K343" s="122">
        <f t="shared" si="33"/>
        <v>400</v>
      </c>
    </row>
    <row r="344" spans="2:11" ht="45" customHeight="1" x14ac:dyDescent="0.4">
      <c r="B344" s="12"/>
      <c r="C344" s="7"/>
      <c r="D344" s="38" t="s">
        <v>152</v>
      </c>
      <c r="E344" s="69" t="s">
        <v>159</v>
      </c>
      <c r="F344" s="69"/>
      <c r="G344" s="39"/>
      <c r="H344" s="57">
        <f>H345</f>
        <v>400</v>
      </c>
      <c r="I344" s="57">
        <f t="shared" si="30"/>
        <v>400</v>
      </c>
      <c r="J344" s="108">
        <f>J345</f>
        <v>0</v>
      </c>
      <c r="K344" s="122">
        <f t="shared" si="33"/>
        <v>400</v>
      </c>
    </row>
    <row r="345" spans="2:11" ht="49.95" customHeight="1" x14ac:dyDescent="0.4">
      <c r="B345" s="12"/>
      <c r="C345" s="7"/>
      <c r="D345" s="38" t="s">
        <v>14</v>
      </c>
      <c r="E345" s="69" t="s">
        <v>159</v>
      </c>
      <c r="F345" s="69">
        <v>200</v>
      </c>
      <c r="G345" s="39"/>
      <c r="H345" s="57">
        <v>400</v>
      </c>
      <c r="I345" s="57">
        <f t="shared" si="30"/>
        <v>400</v>
      </c>
      <c r="J345" s="108">
        <v>0</v>
      </c>
      <c r="K345" s="122">
        <f t="shared" si="33"/>
        <v>400</v>
      </c>
    </row>
    <row r="346" spans="2:11" ht="114.6" customHeight="1" x14ac:dyDescent="0.4">
      <c r="B346" s="12"/>
      <c r="C346" s="13">
        <v>16</v>
      </c>
      <c r="D346" s="9" t="s">
        <v>269</v>
      </c>
      <c r="E346" s="73" t="s">
        <v>160</v>
      </c>
      <c r="F346" s="73"/>
      <c r="G346" s="15"/>
      <c r="H346" s="83">
        <f>H347+H350+H353</f>
        <v>13931.6</v>
      </c>
      <c r="I346" s="83">
        <f t="shared" ref="I346:I397" si="42">H346</f>
        <v>13931.6</v>
      </c>
      <c r="J346" s="110">
        <f>J347+J350+J353</f>
        <v>5469.7</v>
      </c>
      <c r="K346" s="122">
        <f t="shared" si="33"/>
        <v>19401.3</v>
      </c>
    </row>
    <row r="347" spans="2:11" ht="96" customHeight="1" x14ac:dyDescent="0.4">
      <c r="B347" s="12"/>
      <c r="C347" s="7"/>
      <c r="D347" s="38" t="s">
        <v>268</v>
      </c>
      <c r="E347" s="69" t="s">
        <v>161</v>
      </c>
      <c r="F347" s="69"/>
      <c r="G347" s="39"/>
      <c r="H347" s="57">
        <f>H348</f>
        <v>13229</v>
      </c>
      <c r="I347" s="57">
        <f t="shared" si="42"/>
        <v>13229</v>
      </c>
      <c r="J347" s="108">
        <f>J348</f>
        <v>5137.3999999999996</v>
      </c>
      <c r="K347" s="122">
        <f t="shared" si="33"/>
        <v>18366.400000000001</v>
      </c>
    </row>
    <row r="348" spans="2:11" ht="76.2" customHeight="1" x14ac:dyDescent="0.4">
      <c r="B348" s="12"/>
      <c r="C348" s="7"/>
      <c r="D348" s="38" t="s">
        <v>355</v>
      </c>
      <c r="E348" s="69" t="s">
        <v>354</v>
      </c>
      <c r="F348" s="69"/>
      <c r="G348" s="39"/>
      <c r="H348" s="57">
        <f>H349</f>
        <v>13229</v>
      </c>
      <c r="I348" s="57">
        <f t="shared" si="42"/>
        <v>13229</v>
      </c>
      <c r="J348" s="108">
        <f>J349</f>
        <v>5137.3999999999996</v>
      </c>
      <c r="K348" s="122">
        <f t="shared" si="33"/>
        <v>18366.400000000001</v>
      </c>
    </row>
    <row r="349" spans="2:11" ht="32.4" customHeight="1" x14ac:dyDescent="0.4">
      <c r="B349" s="12"/>
      <c r="C349" s="7"/>
      <c r="D349" s="38" t="s">
        <v>18</v>
      </c>
      <c r="E349" s="69" t="s">
        <v>354</v>
      </c>
      <c r="F349" s="69">
        <v>800</v>
      </c>
      <c r="G349" s="39">
        <v>5</v>
      </c>
      <c r="H349" s="57">
        <v>13229</v>
      </c>
      <c r="I349" s="57">
        <f t="shared" si="42"/>
        <v>13229</v>
      </c>
      <c r="J349" s="108">
        <v>5137.3999999999996</v>
      </c>
      <c r="K349" s="122">
        <f t="shared" si="33"/>
        <v>18366.400000000001</v>
      </c>
    </row>
    <row r="350" spans="2:11" ht="94.5" customHeight="1" x14ac:dyDescent="0.4">
      <c r="B350" s="12"/>
      <c r="C350" s="7"/>
      <c r="D350" s="38" t="s">
        <v>357</v>
      </c>
      <c r="E350" s="69" t="s">
        <v>162</v>
      </c>
      <c r="F350" s="69"/>
      <c r="G350" s="39"/>
      <c r="H350" s="57">
        <f>H351</f>
        <v>184.7</v>
      </c>
      <c r="I350" s="57">
        <f t="shared" si="42"/>
        <v>184.7</v>
      </c>
      <c r="J350" s="108">
        <f>J351</f>
        <v>332.3</v>
      </c>
      <c r="K350" s="122">
        <f t="shared" si="33"/>
        <v>517</v>
      </c>
    </row>
    <row r="351" spans="2:11" ht="172.2" customHeight="1" x14ac:dyDescent="0.4">
      <c r="B351" s="12"/>
      <c r="C351" s="7"/>
      <c r="D351" s="23" t="s">
        <v>356</v>
      </c>
      <c r="E351" s="69" t="s">
        <v>163</v>
      </c>
      <c r="F351" s="69"/>
      <c r="G351" s="39"/>
      <c r="H351" s="57">
        <f>H352</f>
        <v>184.7</v>
      </c>
      <c r="I351" s="57">
        <f t="shared" si="42"/>
        <v>184.7</v>
      </c>
      <c r="J351" s="108">
        <f>J352</f>
        <v>332.3</v>
      </c>
      <c r="K351" s="122">
        <f t="shared" si="33"/>
        <v>517</v>
      </c>
    </row>
    <row r="352" spans="2:11" ht="66" customHeight="1" x14ac:dyDescent="0.4">
      <c r="B352" s="12"/>
      <c r="C352" s="7"/>
      <c r="D352" s="38" t="s">
        <v>14</v>
      </c>
      <c r="E352" s="69" t="s">
        <v>163</v>
      </c>
      <c r="F352" s="69">
        <v>200</v>
      </c>
      <c r="G352" s="39">
        <v>5</v>
      </c>
      <c r="H352" s="57">
        <v>184.7</v>
      </c>
      <c r="I352" s="57">
        <f t="shared" si="42"/>
        <v>184.7</v>
      </c>
      <c r="J352" s="108">
        <v>332.3</v>
      </c>
      <c r="K352" s="122">
        <f t="shared" si="33"/>
        <v>517</v>
      </c>
    </row>
    <row r="353" spans="2:11" ht="45" customHeight="1" x14ac:dyDescent="0.4">
      <c r="B353" s="12"/>
      <c r="C353" s="7"/>
      <c r="D353" s="34" t="s">
        <v>345</v>
      </c>
      <c r="E353" s="69" t="s">
        <v>343</v>
      </c>
      <c r="F353" s="69"/>
      <c r="G353" s="39"/>
      <c r="H353" s="57">
        <f>H354</f>
        <v>517.9</v>
      </c>
      <c r="I353" s="57">
        <f t="shared" si="42"/>
        <v>517.9</v>
      </c>
      <c r="J353" s="108">
        <f>J354</f>
        <v>0</v>
      </c>
      <c r="K353" s="122">
        <f t="shared" si="33"/>
        <v>517.9</v>
      </c>
    </row>
    <row r="354" spans="2:11" ht="52.95" customHeight="1" x14ac:dyDescent="0.4">
      <c r="B354" s="12"/>
      <c r="C354" s="7"/>
      <c r="D354" s="34" t="s">
        <v>346</v>
      </c>
      <c r="E354" s="69" t="s">
        <v>344</v>
      </c>
      <c r="F354" s="69"/>
      <c r="G354" s="39"/>
      <c r="H354" s="57">
        <f>H355+H356</f>
        <v>517.9</v>
      </c>
      <c r="I354" s="57">
        <f t="shared" si="42"/>
        <v>517.9</v>
      </c>
      <c r="J354" s="108">
        <f>J355+J356</f>
        <v>0</v>
      </c>
      <c r="K354" s="122">
        <f t="shared" si="33"/>
        <v>517.9</v>
      </c>
    </row>
    <row r="355" spans="2:11" ht="45.6" customHeight="1" x14ac:dyDescent="0.4">
      <c r="B355" s="12"/>
      <c r="C355" s="7"/>
      <c r="D355" s="34" t="s">
        <v>14</v>
      </c>
      <c r="E355" s="69" t="s">
        <v>344</v>
      </c>
      <c r="F355" s="69">
        <v>200</v>
      </c>
      <c r="G355" s="39"/>
      <c r="H355" s="57">
        <v>97.9</v>
      </c>
      <c r="I355" s="57">
        <f t="shared" si="42"/>
        <v>97.9</v>
      </c>
      <c r="J355" s="108">
        <v>0</v>
      </c>
      <c r="K355" s="122">
        <f t="shared" si="33"/>
        <v>97.9</v>
      </c>
    </row>
    <row r="356" spans="2:11" ht="48" customHeight="1" x14ac:dyDescent="0.4">
      <c r="B356" s="12"/>
      <c r="C356" s="7"/>
      <c r="D356" s="34" t="s">
        <v>15</v>
      </c>
      <c r="E356" s="69" t="s">
        <v>344</v>
      </c>
      <c r="F356" s="69">
        <v>300</v>
      </c>
      <c r="G356" s="39"/>
      <c r="H356" s="57">
        <v>420</v>
      </c>
      <c r="I356" s="57">
        <f t="shared" si="42"/>
        <v>420</v>
      </c>
      <c r="J356" s="108">
        <v>0</v>
      </c>
      <c r="K356" s="122">
        <f t="shared" si="33"/>
        <v>420</v>
      </c>
    </row>
    <row r="357" spans="2:11" ht="65.400000000000006" customHeight="1" x14ac:dyDescent="0.4">
      <c r="B357" s="12"/>
      <c r="C357" s="13">
        <v>17</v>
      </c>
      <c r="D357" s="9" t="s">
        <v>270</v>
      </c>
      <c r="E357" s="73" t="s">
        <v>164</v>
      </c>
      <c r="F357" s="73"/>
      <c r="G357" s="9"/>
      <c r="H357" s="83">
        <f>H358+H361+H365+H368</f>
        <v>5719.5999999999995</v>
      </c>
      <c r="I357" s="83">
        <f t="shared" si="42"/>
        <v>5719.5999999999995</v>
      </c>
      <c r="J357" s="110">
        <f>J358+J361+J365+J368</f>
        <v>0</v>
      </c>
      <c r="K357" s="122">
        <f t="shared" si="33"/>
        <v>5719.5999999999995</v>
      </c>
    </row>
    <row r="358" spans="2:11" ht="113.25" customHeight="1" x14ac:dyDescent="0.4">
      <c r="B358" s="12"/>
      <c r="C358" s="7"/>
      <c r="D358" s="38" t="s">
        <v>275</v>
      </c>
      <c r="E358" s="69" t="s">
        <v>165</v>
      </c>
      <c r="F358" s="69"/>
      <c r="G358" s="38"/>
      <c r="H358" s="57">
        <f>H359</f>
        <v>450</v>
      </c>
      <c r="I358" s="57">
        <f t="shared" si="42"/>
        <v>450</v>
      </c>
      <c r="J358" s="108">
        <f>J359</f>
        <v>0</v>
      </c>
      <c r="K358" s="122">
        <f t="shared" si="33"/>
        <v>450</v>
      </c>
    </row>
    <row r="359" spans="2:11" ht="91.2" customHeight="1" x14ac:dyDescent="0.4">
      <c r="B359" s="12"/>
      <c r="C359" s="7"/>
      <c r="D359" s="38" t="s">
        <v>166</v>
      </c>
      <c r="E359" s="69" t="s">
        <v>167</v>
      </c>
      <c r="F359" s="69"/>
      <c r="G359" s="38"/>
      <c r="H359" s="57">
        <f>H360</f>
        <v>450</v>
      </c>
      <c r="I359" s="57">
        <f t="shared" si="42"/>
        <v>450</v>
      </c>
      <c r="J359" s="108">
        <f>J360</f>
        <v>0</v>
      </c>
      <c r="K359" s="122">
        <f t="shared" si="33"/>
        <v>450</v>
      </c>
    </row>
    <row r="360" spans="2:11" ht="42" x14ac:dyDescent="0.4">
      <c r="B360" s="12"/>
      <c r="C360" s="7"/>
      <c r="D360" s="38" t="s">
        <v>14</v>
      </c>
      <c r="E360" s="69" t="s">
        <v>167</v>
      </c>
      <c r="F360" s="69">
        <v>200</v>
      </c>
      <c r="G360" s="38">
        <v>13</v>
      </c>
      <c r="H360" s="57">
        <v>450</v>
      </c>
      <c r="I360" s="57">
        <f t="shared" si="42"/>
        <v>450</v>
      </c>
      <c r="J360" s="108">
        <v>0</v>
      </c>
      <c r="K360" s="122">
        <f t="shared" si="33"/>
        <v>450</v>
      </c>
    </row>
    <row r="361" spans="2:11" ht="42" x14ac:dyDescent="0.4">
      <c r="B361" s="12"/>
      <c r="C361" s="7"/>
      <c r="D361" s="38" t="s">
        <v>274</v>
      </c>
      <c r="E361" s="69" t="s">
        <v>168</v>
      </c>
      <c r="F361" s="69"/>
      <c r="G361" s="38"/>
      <c r="H361" s="57">
        <f>H362</f>
        <v>120.4</v>
      </c>
      <c r="I361" s="57">
        <f t="shared" si="42"/>
        <v>120.4</v>
      </c>
      <c r="J361" s="108">
        <f>J362</f>
        <v>0</v>
      </c>
      <c r="K361" s="122">
        <f t="shared" si="33"/>
        <v>120.4</v>
      </c>
    </row>
    <row r="362" spans="2:11" ht="89.4" customHeight="1" x14ac:dyDescent="0.4">
      <c r="B362" s="12"/>
      <c r="C362" s="7"/>
      <c r="D362" s="38" t="s">
        <v>169</v>
      </c>
      <c r="E362" s="69" t="s">
        <v>170</v>
      </c>
      <c r="F362" s="69"/>
      <c r="G362" s="38"/>
      <c r="H362" s="57">
        <f>H363+H364</f>
        <v>120.4</v>
      </c>
      <c r="I362" s="57">
        <f t="shared" si="42"/>
        <v>120.4</v>
      </c>
      <c r="J362" s="108">
        <f>J363+J364</f>
        <v>0</v>
      </c>
      <c r="K362" s="122">
        <f t="shared" si="33"/>
        <v>120.4</v>
      </c>
    </row>
    <row r="363" spans="2:11" ht="56.25" customHeight="1" x14ac:dyDescent="0.4">
      <c r="B363" s="12"/>
      <c r="C363" s="7"/>
      <c r="D363" s="38" t="s">
        <v>14</v>
      </c>
      <c r="E363" s="69" t="s">
        <v>170</v>
      </c>
      <c r="F363" s="69">
        <v>200</v>
      </c>
      <c r="G363" s="38">
        <v>13</v>
      </c>
      <c r="H363" s="57">
        <v>110.4</v>
      </c>
      <c r="I363" s="57">
        <f t="shared" si="42"/>
        <v>110.4</v>
      </c>
      <c r="J363" s="108">
        <v>0</v>
      </c>
      <c r="K363" s="122">
        <f t="shared" si="33"/>
        <v>110.4</v>
      </c>
    </row>
    <row r="364" spans="2:11" ht="36" customHeight="1" x14ac:dyDescent="0.4">
      <c r="B364" s="12"/>
      <c r="C364" s="7"/>
      <c r="D364" s="38" t="s">
        <v>18</v>
      </c>
      <c r="E364" s="69" t="s">
        <v>170</v>
      </c>
      <c r="F364" s="69">
        <v>800</v>
      </c>
      <c r="G364" s="38">
        <v>13</v>
      </c>
      <c r="H364" s="57">
        <v>10</v>
      </c>
      <c r="I364" s="57">
        <f t="shared" si="42"/>
        <v>10</v>
      </c>
      <c r="J364" s="108">
        <v>0</v>
      </c>
      <c r="K364" s="122">
        <f t="shared" si="33"/>
        <v>10</v>
      </c>
    </row>
    <row r="365" spans="2:11" ht="63" x14ac:dyDescent="0.4">
      <c r="B365" s="12"/>
      <c r="C365" s="7"/>
      <c r="D365" s="38" t="s">
        <v>273</v>
      </c>
      <c r="E365" s="69" t="s">
        <v>171</v>
      </c>
      <c r="F365" s="69"/>
      <c r="G365" s="38"/>
      <c r="H365" s="57">
        <f>H366</f>
        <v>288.8</v>
      </c>
      <c r="I365" s="57">
        <f t="shared" si="42"/>
        <v>288.8</v>
      </c>
      <c r="J365" s="108">
        <f>J366</f>
        <v>0</v>
      </c>
      <c r="K365" s="122">
        <f t="shared" si="33"/>
        <v>288.8</v>
      </c>
    </row>
    <row r="366" spans="2:11" ht="42" x14ac:dyDescent="0.4">
      <c r="B366" s="12"/>
      <c r="C366" s="7"/>
      <c r="D366" s="38" t="s">
        <v>172</v>
      </c>
      <c r="E366" s="69" t="s">
        <v>173</v>
      </c>
      <c r="F366" s="69"/>
      <c r="G366" s="38"/>
      <c r="H366" s="57">
        <f>H367</f>
        <v>288.8</v>
      </c>
      <c r="I366" s="57">
        <f t="shared" si="42"/>
        <v>288.8</v>
      </c>
      <c r="J366" s="108">
        <f>J367</f>
        <v>0</v>
      </c>
      <c r="K366" s="122">
        <f t="shared" si="33"/>
        <v>288.8</v>
      </c>
    </row>
    <row r="367" spans="2:11" ht="42" x14ac:dyDescent="0.4">
      <c r="B367" s="12"/>
      <c r="C367" s="7"/>
      <c r="D367" s="38" t="s">
        <v>14</v>
      </c>
      <c r="E367" s="69" t="s">
        <v>173</v>
      </c>
      <c r="F367" s="69">
        <v>200</v>
      </c>
      <c r="G367" s="38">
        <v>13</v>
      </c>
      <c r="H367" s="57">
        <v>288.8</v>
      </c>
      <c r="I367" s="57">
        <f t="shared" si="42"/>
        <v>288.8</v>
      </c>
      <c r="J367" s="108">
        <v>0</v>
      </c>
      <c r="K367" s="122">
        <f t="shared" si="33"/>
        <v>288.8</v>
      </c>
    </row>
    <row r="368" spans="2:11" ht="75" customHeight="1" x14ac:dyDescent="0.4">
      <c r="B368" s="12"/>
      <c r="C368" s="7"/>
      <c r="D368" s="38" t="s">
        <v>328</v>
      </c>
      <c r="E368" s="69" t="s">
        <v>174</v>
      </c>
      <c r="F368" s="69"/>
      <c r="G368" s="38"/>
      <c r="H368" s="57">
        <f>H369</f>
        <v>4860.3999999999996</v>
      </c>
      <c r="I368" s="57">
        <f t="shared" si="42"/>
        <v>4860.3999999999996</v>
      </c>
      <c r="J368" s="108">
        <f>J369</f>
        <v>0</v>
      </c>
      <c r="K368" s="122">
        <f t="shared" si="33"/>
        <v>4860.3999999999996</v>
      </c>
    </row>
    <row r="369" spans="2:11" ht="42" x14ac:dyDescent="0.4">
      <c r="B369" s="12"/>
      <c r="C369" s="7"/>
      <c r="D369" s="38" t="s">
        <v>91</v>
      </c>
      <c r="E369" s="69" t="s">
        <v>175</v>
      </c>
      <c r="F369" s="69"/>
      <c r="G369" s="38"/>
      <c r="H369" s="57">
        <f>H370+H371+H372</f>
        <v>4860.3999999999996</v>
      </c>
      <c r="I369" s="57">
        <f t="shared" si="42"/>
        <v>4860.3999999999996</v>
      </c>
      <c r="J369" s="108">
        <f>J370+J371+J372</f>
        <v>0</v>
      </c>
      <c r="K369" s="122">
        <f t="shared" si="33"/>
        <v>4860.3999999999996</v>
      </c>
    </row>
    <row r="370" spans="2:11" ht="115.2" customHeight="1" x14ac:dyDescent="0.4">
      <c r="B370" s="12"/>
      <c r="C370" s="7"/>
      <c r="D370" s="38" t="s">
        <v>75</v>
      </c>
      <c r="E370" s="69" t="s">
        <v>175</v>
      </c>
      <c r="F370" s="69">
        <v>100</v>
      </c>
      <c r="G370" s="38">
        <v>13</v>
      </c>
      <c r="H370" s="57">
        <v>4616.2</v>
      </c>
      <c r="I370" s="57">
        <f t="shared" si="42"/>
        <v>4616.2</v>
      </c>
      <c r="J370" s="108">
        <v>0</v>
      </c>
      <c r="K370" s="122">
        <f t="shared" si="33"/>
        <v>4616.2</v>
      </c>
    </row>
    <row r="371" spans="2:11" ht="48.75" customHeight="1" x14ac:dyDescent="0.4">
      <c r="B371" s="12"/>
      <c r="C371" s="7"/>
      <c r="D371" s="38" t="s">
        <v>14</v>
      </c>
      <c r="E371" s="69" t="s">
        <v>175</v>
      </c>
      <c r="F371" s="69">
        <v>200</v>
      </c>
      <c r="G371" s="38"/>
      <c r="H371" s="57">
        <v>243.2</v>
      </c>
      <c r="I371" s="57">
        <f t="shared" si="42"/>
        <v>243.2</v>
      </c>
      <c r="J371" s="108">
        <v>0</v>
      </c>
      <c r="K371" s="122">
        <f t="shared" si="33"/>
        <v>243.2</v>
      </c>
    </row>
    <row r="372" spans="2:11" ht="45" customHeight="1" x14ac:dyDescent="0.4">
      <c r="B372" s="12"/>
      <c r="C372" s="7"/>
      <c r="D372" s="38" t="s">
        <v>18</v>
      </c>
      <c r="E372" s="69" t="s">
        <v>175</v>
      </c>
      <c r="F372" s="69">
        <v>800</v>
      </c>
      <c r="G372" s="38"/>
      <c r="H372" s="57">
        <v>1</v>
      </c>
      <c r="I372" s="57">
        <f t="shared" si="42"/>
        <v>1</v>
      </c>
      <c r="J372" s="108">
        <v>0</v>
      </c>
      <c r="K372" s="122">
        <f t="shared" si="33"/>
        <v>1</v>
      </c>
    </row>
    <row r="373" spans="2:11" ht="73.2" customHeight="1" x14ac:dyDescent="0.4">
      <c r="B373" s="12"/>
      <c r="C373" s="106">
        <v>18</v>
      </c>
      <c r="D373" s="105" t="s">
        <v>176</v>
      </c>
      <c r="E373" s="107" t="s">
        <v>177</v>
      </c>
      <c r="F373" s="107"/>
      <c r="G373" s="9"/>
      <c r="H373" s="83">
        <f>H374</f>
        <v>2033.1</v>
      </c>
      <c r="I373" s="83">
        <f t="shared" si="42"/>
        <v>2033.1</v>
      </c>
      <c r="J373" s="110">
        <f>J374</f>
        <v>0</v>
      </c>
      <c r="K373" s="122">
        <f t="shared" si="33"/>
        <v>2033.1</v>
      </c>
    </row>
    <row r="374" spans="2:11" ht="42" x14ac:dyDescent="0.4">
      <c r="B374" s="12"/>
      <c r="C374" s="7"/>
      <c r="D374" s="38" t="s">
        <v>178</v>
      </c>
      <c r="E374" s="69" t="s">
        <v>339</v>
      </c>
      <c r="F374" s="69"/>
      <c r="G374" s="38"/>
      <c r="H374" s="57">
        <f>H375</f>
        <v>2033.1</v>
      </c>
      <c r="I374" s="57">
        <f t="shared" si="42"/>
        <v>2033.1</v>
      </c>
      <c r="J374" s="108">
        <f>J375</f>
        <v>0</v>
      </c>
      <c r="K374" s="122">
        <f t="shared" si="33"/>
        <v>2033.1</v>
      </c>
    </row>
    <row r="375" spans="2:11" ht="42" x14ac:dyDescent="0.4">
      <c r="B375" s="12"/>
      <c r="C375" s="7"/>
      <c r="D375" s="38" t="s">
        <v>91</v>
      </c>
      <c r="E375" s="69" t="s">
        <v>338</v>
      </c>
      <c r="F375" s="69"/>
      <c r="G375" s="38"/>
      <c r="H375" s="57">
        <f>H376</f>
        <v>2033.1</v>
      </c>
      <c r="I375" s="57">
        <f t="shared" si="42"/>
        <v>2033.1</v>
      </c>
      <c r="J375" s="108">
        <f>J376</f>
        <v>0</v>
      </c>
      <c r="K375" s="122">
        <f t="shared" si="33"/>
        <v>2033.1</v>
      </c>
    </row>
    <row r="376" spans="2:11" ht="115.5" customHeight="1" x14ac:dyDescent="0.4">
      <c r="B376" s="12"/>
      <c r="C376" s="7"/>
      <c r="D376" s="38" t="s">
        <v>17</v>
      </c>
      <c r="E376" s="69" t="s">
        <v>338</v>
      </c>
      <c r="F376" s="69">
        <v>100</v>
      </c>
      <c r="G376" s="38">
        <v>2</v>
      </c>
      <c r="H376" s="57">
        <v>2033.1</v>
      </c>
      <c r="I376" s="57">
        <f t="shared" si="42"/>
        <v>2033.1</v>
      </c>
      <c r="J376" s="108">
        <v>0</v>
      </c>
      <c r="K376" s="122">
        <f t="shared" si="33"/>
        <v>2033.1</v>
      </c>
    </row>
    <row r="377" spans="2:11" ht="59.4" customHeight="1" x14ac:dyDescent="0.4">
      <c r="B377" s="12"/>
      <c r="C377" s="106">
        <v>19</v>
      </c>
      <c r="D377" s="9" t="s">
        <v>179</v>
      </c>
      <c r="E377" s="73" t="s">
        <v>180</v>
      </c>
      <c r="F377" s="73"/>
      <c r="G377" s="15"/>
      <c r="H377" s="83">
        <f>H378</f>
        <v>76.8</v>
      </c>
      <c r="I377" s="83">
        <f t="shared" si="42"/>
        <v>76.8</v>
      </c>
      <c r="J377" s="110">
        <f>J378</f>
        <v>0</v>
      </c>
      <c r="K377" s="122">
        <f t="shared" si="33"/>
        <v>76.8</v>
      </c>
    </row>
    <row r="378" spans="2:11" ht="47.4" customHeight="1" x14ac:dyDescent="0.4">
      <c r="B378" s="12"/>
      <c r="C378" s="7"/>
      <c r="D378" s="38" t="s">
        <v>181</v>
      </c>
      <c r="E378" s="69" t="s">
        <v>182</v>
      </c>
      <c r="F378" s="69"/>
      <c r="G378" s="39"/>
      <c r="H378" s="57">
        <f>H379</f>
        <v>76.8</v>
      </c>
      <c r="I378" s="57">
        <f t="shared" si="42"/>
        <v>76.8</v>
      </c>
      <c r="J378" s="108">
        <f>J379</f>
        <v>0</v>
      </c>
      <c r="K378" s="122">
        <f t="shared" si="33"/>
        <v>76.8</v>
      </c>
    </row>
    <row r="379" spans="2:11" ht="48" customHeight="1" x14ac:dyDescent="0.4">
      <c r="B379" s="12"/>
      <c r="C379" s="7"/>
      <c r="D379" s="38" t="s">
        <v>91</v>
      </c>
      <c r="E379" s="69" t="s">
        <v>183</v>
      </c>
      <c r="F379" s="69"/>
      <c r="G379" s="39"/>
      <c r="H379" s="57">
        <f>H380</f>
        <v>76.8</v>
      </c>
      <c r="I379" s="57">
        <f t="shared" si="42"/>
        <v>76.8</v>
      </c>
      <c r="J379" s="108">
        <f>J380</f>
        <v>0</v>
      </c>
      <c r="K379" s="122">
        <f t="shared" ref="K379:K454" si="43">J379+I379</f>
        <v>76.8</v>
      </c>
    </row>
    <row r="380" spans="2:11" ht="114" customHeight="1" x14ac:dyDescent="0.4">
      <c r="B380" s="12"/>
      <c r="C380" s="7"/>
      <c r="D380" s="38" t="s">
        <v>75</v>
      </c>
      <c r="E380" s="69" t="s">
        <v>183</v>
      </c>
      <c r="F380" s="69">
        <v>100</v>
      </c>
      <c r="G380" s="39">
        <v>3</v>
      </c>
      <c r="H380" s="57">
        <v>76.8</v>
      </c>
      <c r="I380" s="57">
        <f t="shared" si="42"/>
        <v>76.8</v>
      </c>
      <c r="J380" s="108">
        <v>0</v>
      </c>
      <c r="K380" s="122">
        <f t="shared" si="43"/>
        <v>76.8</v>
      </c>
    </row>
    <row r="381" spans="2:11" ht="61.2" x14ac:dyDescent="0.4">
      <c r="B381" s="12"/>
      <c r="C381" s="106">
        <v>20</v>
      </c>
      <c r="D381" s="9" t="s">
        <v>184</v>
      </c>
      <c r="E381" s="73" t="s">
        <v>337</v>
      </c>
      <c r="F381" s="73"/>
      <c r="G381" s="15"/>
      <c r="H381" s="83">
        <f>H382+H387+H420+H425+H428+H446</f>
        <v>112662.1</v>
      </c>
      <c r="I381" s="83">
        <f t="shared" si="42"/>
        <v>112662.1</v>
      </c>
      <c r="J381" s="110">
        <f>J382+J387+J420+J425+J428+J446</f>
        <v>3334.6000000000004</v>
      </c>
      <c r="K381" s="122">
        <f t="shared" si="43"/>
        <v>115996.70000000001</v>
      </c>
    </row>
    <row r="382" spans="2:11" ht="51.6" customHeight="1" x14ac:dyDescent="0.4">
      <c r="B382" s="12"/>
      <c r="C382" s="7"/>
      <c r="D382" s="70" t="s">
        <v>185</v>
      </c>
      <c r="E382" s="98" t="s">
        <v>186</v>
      </c>
      <c r="F382" s="98"/>
      <c r="G382" s="71"/>
      <c r="H382" s="108">
        <f>H383</f>
        <v>35052.400000000001</v>
      </c>
      <c r="I382" s="108">
        <f t="shared" si="42"/>
        <v>35052.400000000001</v>
      </c>
      <c r="J382" s="108">
        <f>J383</f>
        <v>3299.6</v>
      </c>
      <c r="K382" s="122">
        <f t="shared" si="43"/>
        <v>38352</v>
      </c>
    </row>
    <row r="383" spans="2:11" ht="42" x14ac:dyDescent="0.4">
      <c r="B383" s="12"/>
      <c r="C383" s="7"/>
      <c r="D383" s="38" t="s">
        <v>91</v>
      </c>
      <c r="E383" s="69" t="s">
        <v>187</v>
      </c>
      <c r="F383" s="69"/>
      <c r="G383" s="39"/>
      <c r="H383" s="57">
        <f>H384+H385+H386</f>
        <v>35052.400000000001</v>
      </c>
      <c r="I383" s="57">
        <f t="shared" si="42"/>
        <v>35052.400000000001</v>
      </c>
      <c r="J383" s="108">
        <f>J384+J385+J386</f>
        <v>3299.6</v>
      </c>
      <c r="K383" s="122">
        <f t="shared" si="43"/>
        <v>38352</v>
      </c>
    </row>
    <row r="384" spans="2:11" ht="119.25" customHeight="1" x14ac:dyDescent="0.4">
      <c r="B384" s="12"/>
      <c r="C384" s="7"/>
      <c r="D384" s="38" t="s">
        <v>75</v>
      </c>
      <c r="E384" s="69" t="s">
        <v>187</v>
      </c>
      <c r="F384" s="69">
        <v>100</v>
      </c>
      <c r="G384" s="39">
        <v>4</v>
      </c>
      <c r="H384" s="57">
        <v>34680.800000000003</v>
      </c>
      <c r="I384" s="57">
        <f t="shared" si="42"/>
        <v>34680.800000000003</v>
      </c>
      <c r="J384" s="108">
        <v>3299.6</v>
      </c>
      <c r="K384" s="122">
        <f t="shared" si="43"/>
        <v>37980.400000000001</v>
      </c>
    </row>
    <row r="385" spans="2:11" ht="42" x14ac:dyDescent="0.4">
      <c r="B385" s="12"/>
      <c r="C385" s="7"/>
      <c r="D385" s="38" t="s">
        <v>14</v>
      </c>
      <c r="E385" s="69" t="s">
        <v>187</v>
      </c>
      <c r="F385" s="69">
        <v>200</v>
      </c>
      <c r="G385" s="39">
        <v>4</v>
      </c>
      <c r="H385" s="57">
        <v>224</v>
      </c>
      <c r="I385" s="57">
        <f t="shared" si="42"/>
        <v>224</v>
      </c>
      <c r="J385" s="108">
        <v>0</v>
      </c>
      <c r="K385" s="122">
        <f t="shared" si="43"/>
        <v>224</v>
      </c>
    </row>
    <row r="386" spans="2:11" ht="21" x14ac:dyDescent="0.4">
      <c r="B386" s="12"/>
      <c r="C386" s="7"/>
      <c r="D386" s="38" t="s">
        <v>18</v>
      </c>
      <c r="E386" s="69" t="s">
        <v>187</v>
      </c>
      <c r="F386" s="69">
        <v>800</v>
      </c>
      <c r="G386" s="39">
        <v>4</v>
      </c>
      <c r="H386" s="57">
        <v>147.6</v>
      </c>
      <c r="I386" s="57">
        <f t="shared" si="42"/>
        <v>147.6</v>
      </c>
      <c r="J386" s="108">
        <v>0</v>
      </c>
      <c r="K386" s="122">
        <f t="shared" si="43"/>
        <v>147.6</v>
      </c>
    </row>
    <row r="387" spans="2:11" ht="53.25" customHeight="1" x14ac:dyDescent="0.4">
      <c r="B387" s="12"/>
      <c r="C387" s="7"/>
      <c r="D387" s="70" t="s">
        <v>188</v>
      </c>
      <c r="E387" s="98" t="s">
        <v>189</v>
      </c>
      <c r="F387" s="98"/>
      <c r="G387" s="71"/>
      <c r="H387" s="108">
        <f>H388+H390+H393+H396+H399+H402+H405</f>
        <v>9119.5</v>
      </c>
      <c r="I387" s="108">
        <f t="shared" si="42"/>
        <v>9119.5</v>
      </c>
      <c r="J387" s="108">
        <f>J388+J390+J393+J396+J399+J402+J405+J408+J411+J414+J417</f>
        <v>35.000000000000455</v>
      </c>
      <c r="K387" s="122">
        <f t="shared" si="43"/>
        <v>9154.5</v>
      </c>
    </row>
    <row r="388" spans="2:11" ht="90" customHeight="1" x14ac:dyDescent="0.4">
      <c r="B388" s="12"/>
      <c r="C388" s="7"/>
      <c r="D388" s="23" t="s">
        <v>381</v>
      </c>
      <c r="E388" s="98" t="s">
        <v>190</v>
      </c>
      <c r="F388" s="98"/>
      <c r="G388" s="71"/>
      <c r="H388" s="108">
        <f>H389</f>
        <v>105</v>
      </c>
      <c r="I388" s="108">
        <f t="shared" si="42"/>
        <v>105</v>
      </c>
      <c r="J388" s="108">
        <f>J389</f>
        <v>35</v>
      </c>
      <c r="K388" s="122">
        <f t="shared" si="43"/>
        <v>140</v>
      </c>
    </row>
    <row r="389" spans="2:11" ht="42" x14ac:dyDescent="0.4">
      <c r="B389" s="12"/>
      <c r="C389" s="7"/>
      <c r="D389" s="38" t="s">
        <v>14</v>
      </c>
      <c r="E389" s="69" t="s">
        <v>190</v>
      </c>
      <c r="F389" s="69">
        <v>200</v>
      </c>
      <c r="G389" s="39">
        <v>5</v>
      </c>
      <c r="H389" s="57">
        <v>105</v>
      </c>
      <c r="I389" s="57">
        <f t="shared" si="42"/>
        <v>105</v>
      </c>
      <c r="J389" s="108">
        <v>35</v>
      </c>
      <c r="K389" s="122">
        <f t="shared" si="43"/>
        <v>140</v>
      </c>
    </row>
    <row r="390" spans="2:11" ht="90" customHeight="1" x14ac:dyDescent="0.4">
      <c r="B390" s="12"/>
      <c r="C390" s="7"/>
      <c r="D390" s="70" t="s">
        <v>196</v>
      </c>
      <c r="E390" s="98" t="s">
        <v>197</v>
      </c>
      <c r="F390" s="98"/>
      <c r="G390" s="71"/>
      <c r="H390" s="108">
        <f>H391+H392</f>
        <v>645.20000000000005</v>
      </c>
      <c r="I390" s="108">
        <f t="shared" si="42"/>
        <v>645.20000000000005</v>
      </c>
      <c r="J390" s="108">
        <f>J391+J392</f>
        <v>0</v>
      </c>
      <c r="K390" s="122">
        <f t="shared" si="43"/>
        <v>645.20000000000005</v>
      </c>
    </row>
    <row r="391" spans="2:11" ht="115.2" customHeight="1" x14ac:dyDescent="0.4">
      <c r="B391" s="12"/>
      <c r="C391" s="7"/>
      <c r="D391" s="63" t="s">
        <v>75</v>
      </c>
      <c r="E391" s="69" t="s">
        <v>197</v>
      </c>
      <c r="F391" s="69">
        <v>100</v>
      </c>
      <c r="G391" s="64"/>
      <c r="H391" s="57">
        <v>564.20000000000005</v>
      </c>
      <c r="I391" s="57">
        <f t="shared" si="42"/>
        <v>564.20000000000005</v>
      </c>
      <c r="J391" s="108">
        <v>0</v>
      </c>
      <c r="K391" s="122">
        <f t="shared" si="43"/>
        <v>564.20000000000005</v>
      </c>
    </row>
    <row r="392" spans="2:11" ht="42" x14ac:dyDescent="0.4">
      <c r="B392" s="12"/>
      <c r="C392" s="7"/>
      <c r="D392" s="63" t="s">
        <v>14</v>
      </c>
      <c r="E392" s="69" t="s">
        <v>197</v>
      </c>
      <c r="F392" s="69">
        <v>200</v>
      </c>
      <c r="G392" s="64"/>
      <c r="H392" s="57">
        <v>81</v>
      </c>
      <c r="I392" s="57">
        <f t="shared" si="42"/>
        <v>81</v>
      </c>
      <c r="J392" s="108">
        <v>0</v>
      </c>
      <c r="K392" s="122">
        <f t="shared" si="43"/>
        <v>81</v>
      </c>
    </row>
    <row r="393" spans="2:11" ht="84" x14ac:dyDescent="0.4">
      <c r="B393" s="12"/>
      <c r="C393" s="7"/>
      <c r="D393" s="70" t="s">
        <v>194</v>
      </c>
      <c r="E393" s="98" t="s">
        <v>195</v>
      </c>
      <c r="F393" s="98"/>
      <c r="G393" s="71"/>
      <c r="H393" s="108">
        <f>H394+H395</f>
        <v>3377</v>
      </c>
      <c r="I393" s="108">
        <f t="shared" si="42"/>
        <v>3377</v>
      </c>
      <c r="J393" s="108">
        <f>J394+J395</f>
        <v>-3377</v>
      </c>
      <c r="K393" s="122">
        <f t="shared" si="43"/>
        <v>0</v>
      </c>
    </row>
    <row r="394" spans="2:11" ht="117.6" customHeight="1" x14ac:dyDescent="0.4">
      <c r="B394" s="12"/>
      <c r="C394" s="7"/>
      <c r="D394" s="63" t="s">
        <v>75</v>
      </c>
      <c r="E394" s="69" t="s">
        <v>195</v>
      </c>
      <c r="F394" s="69">
        <v>100</v>
      </c>
      <c r="G394" s="64"/>
      <c r="H394" s="57">
        <v>2972</v>
      </c>
      <c r="I394" s="57">
        <f t="shared" si="42"/>
        <v>2972</v>
      </c>
      <c r="J394" s="108">
        <v>-2972</v>
      </c>
      <c r="K394" s="122">
        <f t="shared" si="43"/>
        <v>0</v>
      </c>
    </row>
    <row r="395" spans="2:11" ht="42" x14ac:dyDescent="0.4">
      <c r="B395" s="12"/>
      <c r="C395" s="7"/>
      <c r="D395" s="63" t="s">
        <v>14</v>
      </c>
      <c r="E395" s="69" t="s">
        <v>195</v>
      </c>
      <c r="F395" s="69">
        <v>200</v>
      </c>
      <c r="G395" s="64"/>
      <c r="H395" s="57">
        <v>405</v>
      </c>
      <c r="I395" s="57">
        <f t="shared" si="42"/>
        <v>405</v>
      </c>
      <c r="J395" s="108">
        <v>-405</v>
      </c>
      <c r="K395" s="122">
        <f t="shared" si="43"/>
        <v>0</v>
      </c>
    </row>
    <row r="396" spans="2:11" ht="84" x14ac:dyDescent="0.4">
      <c r="B396" s="12"/>
      <c r="C396" s="7"/>
      <c r="D396" s="70" t="s">
        <v>326</v>
      </c>
      <c r="E396" s="98" t="s">
        <v>192</v>
      </c>
      <c r="F396" s="98"/>
      <c r="G396" s="71"/>
      <c r="H396" s="108">
        <f>H397+H398</f>
        <v>2613.9</v>
      </c>
      <c r="I396" s="108">
        <f t="shared" si="42"/>
        <v>2613.9</v>
      </c>
      <c r="J396" s="108">
        <f>J397+J398</f>
        <v>-2613.9</v>
      </c>
      <c r="K396" s="122">
        <f t="shared" si="43"/>
        <v>0</v>
      </c>
    </row>
    <row r="397" spans="2:11" ht="113.4" customHeight="1" x14ac:dyDescent="0.4">
      <c r="B397" s="12"/>
      <c r="C397" s="7"/>
      <c r="D397" s="63" t="s">
        <v>75</v>
      </c>
      <c r="E397" s="69" t="s">
        <v>192</v>
      </c>
      <c r="F397" s="69">
        <v>100</v>
      </c>
      <c r="G397" s="64"/>
      <c r="H397" s="57">
        <v>2390.9</v>
      </c>
      <c r="I397" s="57">
        <f t="shared" si="42"/>
        <v>2390.9</v>
      </c>
      <c r="J397" s="108">
        <v>-2390.9</v>
      </c>
      <c r="K397" s="122">
        <f t="shared" si="43"/>
        <v>0</v>
      </c>
    </row>
    <row r="398" spans="2:11" ht="60.75" customHeight="1" x14ac:dyDescent="0.4">
      <c r="B398" s="12"/>
      <c r="C398" s="7"/>
      <c r="D398" s="63" t="s">
        <v>14</v>
      </c>
      <c r="E398" s="69" t="s">
        <v>192</v>
      </c>
      <c r="F398" s="69">
        <v>200</v>
      </c>
      <c r="G398" s="64"/>
      <c r="H398" s="57">
        <v>223</v>
      </c>
      <c r="I398" s="57">
        <f t="shared" ref="I398:I461" si="44">H398</f>
        <v>223</v>
      </c>
      <c r="J398" s="108">
        <v>-223</v>
      </c>
      <c r="K398" s="122">
        <f t="shared" si="43"/>
        <v>0</v>
      </c>
    </row>
    <row r="399" spans="2:11" ht="60" customHeight="1" x14ac:dyDescent="0.4">
      <c r="B399" s="12"/>
      <c r="C399" s="7"/>
      <c r="D399" s="61" t="s">
        <v>430</v>
      </c>
      <c r="E399" s="98" t="s">
        <v>191</v>
      </c>
      <c r="F399" s="98"/>
      <c r="G399" s="71"/>
      <c r="H399" s="108">
        <f>H400+H401</f>
        <v>645.4</v>
      </c>
      <c r="I399" s="108">
        <f t="shared" si="44"/>
        <v>645.4</v>
      </c>
      <c r="J399" s="108">
        <f>J400+J401</f>
        <v>-645.4</v>
      </c>
      <c r="K399" s="122">
        <f t="shared" si="43"/>
        <v>0</v>
      </c>
    </row>
    <row r="400" spans="2:11" ht="117.75" customHeight="1" x14ac:dyDescent="0.4">
      <c r="B400" s="12"/>
      <c r="C400" s="7"/>
      <c r="D400" s="38" t="s">
        <v>75</v>
      </c>
      <c r="E400" s="69" t="s">
        <v>191</v>
      </c>
      <c r="F400" s="69">
        <v>100</v>
      </c>
      <c r="G400" s="39">
        <v>4</v>
      </c>
      <c r="H400" s="57">
        <v>564.4</v>
      </c>
      <c r="I400" s="57">
        <f t="shared" si="44"/>
        <v>564.4</v>
      </c>
      <c r="J400" s="108">
        <v>-564.4</v>
      </c>
      <c r="K400" s="122">
        <f t="shared" si="43"/>
        <v>0</v>
      </c>
    </row>
    <row r="401" spans="2:11" ht="48.6" customHeight="1" x14ac:dyDescent="0.4">
      <c r="B401" s="12"/>
      <c r="C401" s="7"/>
      <c r="D401" s="38" t="s">
        <v>14</v>
      </c>
      <c r="E401" s="69" t="s">
        <v>191</v>
      </c>
      <c r="F401" s="69">
        <v>200</v>
      </c>
      <c r="G401" s="39">
        <v>4</v>
      </c>
      <c r="H401" s="57">
        <v>81</v>
      </c>
      <c r="I401" s="57">
        <f t="shared" si="44"/>
        <v>81</v>
      </c>
      <c r="J401" s="108">
        <v>-81</v>
      </c>
      <c r="K401" s="122">
        <f t="shared" si="43"/>
        <v>0</v>
      </c>
    </row>
    <row r="402" spans="2:11" ht="77.400000000000006" customHeight="1" x14ac:dyDescent="0.4">
      <c r="B402" s="12"/>
      <c r="C402" s="7"/>
      <c r="D402" s="23" t="s">
        <v>380</v>
      </c>
      <c r="E402" s="98" t="s">
        <v>193</v>
      </c>
      <c r="F402" s="98"/>
      <c r="G402" s="71"/>
      <c r="H402" s="108">
        <f>H403+H404</f>
        <v>1290.8</v>
      </c>
      <c r="I402" s="108">
        <f t="shared" si="44"/>
        <v>1290.8</v>
      </c>
      <c r="J402" s="108">
        <f>J403+J404</f>
        <v>0</v>
      </c>
      <c r="K402" s="122">
        <f t="shared" si="43"/>
        <v>1290.8</v>
      </c>
    </row>
    <row r="403" spans="2:11" ht="110.25" customHeight="1" x14ac:dyDescent="0.4">
      <c r="B403" s="12"/>
      <c r="C403" s="7"/>
      <c r="D403" s="38" t="s">
        <v>75</v>
      </c>
      <c r="E403" s="69" t="s">
        <v>193</v>
      </c>
      <c r="F403" s="69">
        <v>100</v>
      </c>
      <c r="G403" s="39">
        <v>4</v>
      </c>
      <c r="H403" s="57">
        <v>1128.8</v>
      </c>
      <c r="I403" s="57">
        <f t="shared" si="44"/>
        <v>1128.8</v>
      </c>
      <c r="J403" s="108">
        <v>0</v>
      </c>
      <c r="K403" s="122">
        <f t="shared" si="43"/>
        <v>1128.8</v>
      </c>
    </row>
    <row r="404" spans="2:11" ht="61.95" customHeight="1" x14ac:dyDescent="0.4">
      <c r="B404" s="12"/>
      <c r="C404" s="7"/>
      <c r="D404" s="38" t="s">
        <v>14</v>
      </c>
      <c r="E404" s="69" t="s">
        <v>193</v>
      </c>
      <c r="F404" s="69">
        <v>200</v>
      </c>
      <c r="G404" s="39">
        <v>4</v>
      </c>
      <c r="H404" s="57">
        <v>162</v>
      </c>
      <c r="I404" s="57">
        <f t="shared" si="44"/>
        <v>162</v>
      </c>
      <c r="J404" s="108">
        <v>0</v>
      </c>
      <c r="K404" s="122">
        <f t="shared" si="43"/>
        <v>162</v>
      </c>
    </row>
    <row r="405" spans="2:11" ht="308.39999999999998" customHeight="1" x14ac:dyDescent="0.4">
      <c r="B405" s="12"/>
      <c r="C405" s="7"/>
      <c r="D405" s="70" t="s">
        <v>198</v>
      </c>
      <c r="E405" s="98" t="s">
        <v>199</v>
      </c>
      <c r="F405" s="98"/>
      <c r="G405" s="71"/>
      <c r="H405" s="108">
        <f>H406+H407</f>
        <v>442.2</v>
      </c>
      <c r="I405" s="108">
        <f t="shared" si="44"/>
        <v>442.2</v>
      </c>
      <c r="J405" s="108">
        <f>J406+J407</f>
        <v>-442.2</v>
      </c>
      <c r="K405" s="122">
        <f t="shared" si="43"/>
        <v>0</v>
      </c>
    </row>
    <row r="406" spans="2:11" ht="111" customHeight="1" x14ac:dyDescent="0.4">
      <c r="B406" s="12"/>
      <c r="C406" s="7"/>
      <c r="D406" s="38" t="s">
        <v>75</v>
      </c>
      <c r="E406" s="69" t="s">
        <v>199</v>
      </c>
      <c r="F406" s="69">
        <v>100</v>
      </c>
      <c r="G406" s="39">
        <v>4</v>
      </c>
      <c r="H406" s="57">
        <v>361.2</v>
      </c>
      <c r="I406" s="57">
        <f t="shared" si="44"/>
        <v>361.2</v>
      </c>
      <c r="J406" s="108">
        <v>-361.2</v>
      </c>
      <c r="K406" s="122">
        <f t="shared" si="43"/>
        <v>0</v>
      </c>
    </row>
    <row r="407" spans="2:11" ht="53.4" customHeight="1" x14ac:dyDescent="0.4">
      <c r="B407" s="12"/>
      <c r="C407" s="7"/>
      <c r="D407" s="38" t="s">
        <v>14</v>
      </c>
      <c r="E407" s="69" t="s">
        <v>199</v>
      </c>
      <c r="F407" s="69">
        <v>200</v>
      </c>
      <c r="G407" s="39">
        <v>4</v>
      </c>
      <c r="H407" s="57">
        <v>81</v>
      </c>
      <c r="I407" s="57">
        <f t="shared" si="44"/>
        <v>81</v>
      </c>
      <c r="J407" s="108">
        <v>-81</v>
      </c>
      <c r="K407" s="122">
        <f t="shared" si="43"/>
        <v>0</v>
      </c>
    </row>
    <row r="408" spans="2:11" s="86" customFormat="1" ht="53.4" customHeight="1" x14ac:dyDescent="0.4">
      <c r="B408" s="87"/>
      <c r="C408" s="7"/>
      <c r="D408" s="70" t="s">
        <v>198</v>
      </c>
      <c r="E408" s="123" t="s">
        <v>434</v>
      </c>
      <c r="F408" s="123"/>
      <c r="G408" s="71"/>
      <c r="H408" s="57"/>
      <c r="I408" s="108">
        <f t="shared" ref="I408" si="45">H408</f>
        <v>0</v>
      </c>
      <c r="J408" s="108">
        <f>J409+J410</f>
        <v>442.2</v>
      </c>
      <c r="K408" s="122">
        <f t="shared" ref="K408" si="46">J408+I408</f>
        <v>442.2</v>
      </c>
    </row>
    <row r="409" spans="2:11" s="86" customFormat="1" ht="53.4" customHeight="1" x14ac:dyDescent="0.4">
      <c r="B409" s="87"/>
      <c r="C409" s="7"/>
      <c r="D409" s="70" t="s">
        <v>75</v>
      </c>
      <c r="E409" s="123" t="s">
        <v>434</v>
      </c>
      <c r="F409" s="123">
        <v>100</v>
      </c>
      <c r="G409" s="71"/>
      <c r="H409" s="57"/>
      <c r="I409" s="57"/>
      <c r="J409" s="108">
        <v>361.2</v>
      </c>
      <c r="K409" s="122">
        <f t="shared" si="43"/>
        <v>361.2</v>
      </c>
    </row>
    <row r="410" spans="2:11" s="86" customFormat="1" ht="53.4" customHeight="1" x14ac:dyDescent="0.4">
      <c r="B410" s="87"/>
      <c r="C410" s="7"/>
      <c r="D410" s="70" t="s">
        <v>14</v>
      </c>
      <c r="E410" s="123" t="s">
        <v>434</v>
      </c>
      <c r="F410" s="123">
        <v>200</v>
      </c>
      <c r="G410" s="71"/>
      <c r="H410" s="57"/>
      <c r="I410" s="57"/>
      <c r="J410" s="108">
        <v>81</v>
      </c>
      <c r="K410" s="122">
        <f t="shared" si="43"/>
        <v>81</v>
      </c>
    </row>
    <row r="411" spans="2:11" s="86" customFormat="1" ht="53.4" customHeight="1" x14ac:dyDescent="0.4">
      <c r="B411" s="87"/>
      <c r="C411" s="7"/>
      <c r="D411" s="61" t="s">
        <v>430</v>
      </c>
      <c r="E411" s="123" t="s">
        <v>433</v>
      </c>
      <c r="F411" s="123"/>
      <c r="G411" s="71"/>
      <c r="H411" s="57"/>
      <c r="I411" s="108">
        <f t="shared" ref="I411" si="47">H411</f>
        <v>0</v>
      </c>
      <c r="J411" s="108">
        <f>J412+J413</f>
        <v>645.4</v>
      </c>
      <c r="K411" s="122">
        <f t="shared" ref="K411" si="48">J411+I411</f>
        <v>645.4</v>
      </c>
    </row>
    <row r="412" spans="2:11" s="86" customFormat="1" ht="53.4" customHeight="1" x14ac:dyDescent="0.4">
      <c r="B412" s="87"/>
      <c r="C412" s="7"/>
      <c r="D412" s="70" t="s">
        <v>75</v>
      </c>
      <c r="E412" s="123" t="s">
        <v>433</v>
      </c>
      <c r="F412" s="123">
        <v>100</v>
      </c>
      <c r="G412" s="71"/>
      <c r="H412" s="57"/>
      <c r="I412" s="57"/>
      <c r="J412" s="108">
        <v>564.4</v>
      </c>
      <c r="K412" s="122">
        <f t="shared" si="43"/>
        <v>564.4</v>
      </c>
    </row>
    <row r="413" spans="2:11" s="86" customFormat="1" ht="53.4" customHeight="1" x14ac:dyDescent="0.4">
      <c r="B413" s="87"/>
      <c r="C413" s="7"/>
      <c r="D413" s="70" t="s">
        <v>14</v>
      </c>
      <c r="E413" s="123" t="s">
        <v>433</v>
      </c>
      <c r="F413" s="123">
        <v>200</v>
      </c>
      <c r="G413" s="71"/>
      <c r="H413" s="57"/>
      <c r="I413" s="57"/>
      <c r="J413" s="108">
        <v>81</v>
      </c>
      <c r="K413" s="122">
        <f t="shared" si="43"/>
        <v>81</v>
      </c>
    </row>
    <row r="414" spans="2:11" s="86" customFormat="1" ht="53.4" customHeight="1" x14ac:dyDescent="0.4">
      <c r="B414" s="87"/>
      <c r="C414" s="7"/>
      <c r="D414" s="70" t="s">
        <v>194</v>
      </c>
      <c r="E414" s="123" t="s">
        <v>431</v>
      </c>
      <c r="F414" s="123"/>
      <c r="G414" s="71"/>
      <c r="H414" s="57"/>
      <c r="I414" s="108">
        <f t="shared" ref="I414" si="49">H414</f>
        <v>0</v>
      </c>
      <c r="J414" s="108">
        <f>J415+J416</f>
        <v>3377</v>
      </c>
      <c r="K414" s="122">
        <f t="shared" ref="K414" si="50">J414+I414</f>
        <v>3377</v>
      </c>
    </row>
    <row r="415" spans="2:11" s="86" customFormat="1" ht="53.4" customHeight="1" x14ac:dyDescent="0.4">
      <c r="B415" s="87"/>
      <c r="C415" s="7"/>
      <c r="D415" s="70" t="s">
        <v>75</v>
      </c>
      <c r="E415" s="123" t="s">
        <v>431</v>
      </c>
      <c r="F415" s="123">
        <v>100</v>
      </c>
      <c r="G415" s="71"/>
      <c r="H415" s="57"/>
      <c r="I415" s="57"/>
      <c r="J415" s="108">
        <v>2972</v>
      </c>
      <c r="K415" s="122">
        <f t="shared" si="43"/>
        <v>2972</v>
      </c>
    </row>
    <row r="416" spans="2:11" s="86" customFormat="1" ht="53.4" customHeight="1" x14ac:dyDescent="0.4">
      <c r="B416" s="87"/>
      <c r="C416" s="7"/>
      <c r="D416" s="70" t="s">
        <v>14</v>
      </c>
      <c r="E416" s="123" t="s">
        <v>431</v>
      </c>
      <c r="F416" s="123">
        <v>200</v>
      </c>
      <c r="G416" s="71"/>
      <c r="H416" s="57"/>
      <c r="I416" s="57"/>
      <c r="J416" s="108">
        <v>405</v>
      </c>
      <c r="K416" s="122">
        <f t="shared" si="43"/>
        <v>405</v>
      </c>
    </row>
    <row r="417" spans="2:11" s="86" customFormat="1" ht="53.4" customHeight="1" x14ac:dyDescent="0.4">
      <c r="B417" s="87"/>
      <c r="C417" s="7"/>
      <c r="D417" s="70" t="s">
        <v>326</v>
      </c>
      <c r="E417" s="123" t="s">
        <v>432</v>
      </c>
      <c r="F417" s="123"/>
      <c r="G417" s="71"/>
      <c r="H417" s="57"/>
      <c r="I417" s="108">
        <f t="shared" ref="I417" si="51">H417</f>
        <v>0</v>
      </c>
      <c r="J417" s="108">
        <f>J418+J419</f>
        <v>2613.9</v>
      </c>
      <c r="K417" s="122">
        <f t="shared" ref="K417" si="52">J417+I417</f>
        <v>2613.9</v>
      </c>
    </row>
    <row r="418" spans="2:11" s="86" customFormat="1" ht="53.4" customHeight="1" x14ac:dyDescent="0.4">
      <c r="B418" s="87"/>
      <c r="C418" s="7"/>
      <c r="D418" s="70" t="s">
        <v>75</v>
      </c>
      <c r="E418" s="123" t="s">
        <v>432</v>
      </c>
      <c r="F418" s="123">
        <v>100</v>
      </c>
      <c r="G418" s="71"/>
      <c r="H418" s="57"/>
      <c r="I418" s="57"/>
      <c r="J418" s="108">
        <v>2390.9</v>
      </c>
      <c r="K418" s="122">
        <f t="shared" si="43"/>
        <v>2390.9</v>
      </c>
    </row>
    <row r="419" spans="2:11" s="86" customFormat="1" ht="53.4" customHeight="1" x14ac:dyDescent="0.4">
      <c r="B419" s="87"/>
      <c r="C419" s="7"/>
      <c r="D419" s="70" t="s">
        <v>14</v>
      </c>
      <c r="E419" s="123" t="s">
        <v>432</v>
      </c>
      <c r="F419" s="123">
        <v>200</v>
      </c>
      <c r="G419" s="71"/>
      <c r="H419" s="57"/>
      <c r="I419" s="57"/>
      <c r="J419" s="108">
        <v>223</v>
      </c>
      <c r="K419" s="122">
        <f t="shared" si="43"/>
        <v>223</v>
      </c>
    </row>
    <row r="420" spans="2:11" ht="40.950000000000003" customHeight="1" x14ac:dyDescent="0.4">
      <c r="B420" s="12"/>
      <c r="C420" s="7"/>
      <c r="D420" s="70" t="s">
        <v>200</v>
      </c>
      <c r="E420" s="98" t="s">
        <v>201</v>
      </c>
      <c r="F420" s="98"/>
      <c r="G420" s="71"/>
      <c r="H420" s="108">
        <f>H421</f>
        <v>47132.2</v>
      </c>
      <c r="I420" s="108">
        <f t="shared" si="44"/>
        <v>47132.2</v>
      </c>
      <c r="J420" s="108">
        <f>J421</f>
        <v>0</v>
      </c>
      <c r="K420" s="122">
        <f t="shared" si="43"/>
        <v>47132.2</v>
      </c>
    </row>
    <row r="421" spans="2:11" ht="48.6" customHeight="1" x14ac:dyDescent="0.4">
      <c r="B421" s="12"/>
      <c r="C421" s="7"/>
      <c r="D421" s="38" t="s">
        <v>63</v>
      </c>
      <c r="E421" s="69" t="s">
        <v>202</v>
      </c>
      <c r="F421" s="69"/>
      <c r="G421" s="39"/>
      <c r="H421" s="57">
        <f>H422+H423+H424</f>
        <v>47132.2</v>
      </c>
      <c r="I421" s="57">
        <f t="shared" si="44"/>
        <v>47132.2</v>
      </c>
      <c r="J421" s="108">
        <f>J422+J423+J424</f>
        <v>0</v>
      </c>
      <c r="K421" s="122">
        <f t="shared" si="43"/>
        <v>47132.2</v>
      </c>
    </row>
    <row r="422" spans="2:11" ht="117.75" customHeight="1" x14ac:dyDescent="0.4">
      <c r="B422" s="12"/>
      <c r="C422" s="7"/>
      <c r="D422" s="38" t="s">
        <v>75</v>
      </c>
      <c r="E422" s="69" t="s">
        <v>202</v>
      </c>
      <c r="F422" s="69">
        <v>100</v>
      </c>
      <c r="G422" s="39">
        <v>13</v>
      </c>
      <c r="H422" s="57">
        <v>28622.1</v>
      </c>
      <c r="I422" s="57">
        <f t="shared" si="44"/>
        <v>28622.1</v>
      </c>
      <c r="J422" s="108">
        <v>0</v>
      </c>
      <c r="K422" s="122">
        <f t="shared" si="43"/>
        <v>28622.1</v>
      </c>
    </row>
    <row r="423" spans="2:11" ht="61.5" customHeight="1" x14ac:dyDescent="0.4">
      <c r="B423" s="12"/>
      <c r="C423" s="7"/>
      <c r="D423" s="38" t="s">
        <v>14</v>
      </c>
      <c r="E423" s="69" t="s">
        <v>202</v>
      </c>
      <c r="F423" s="69">
        <v>200</v>
      </c>
      <c r="G423" s="39">
        <v>13</v>
      </c>
      <c r="H423" s="57">
        <v>17797.900000000001</v>
      </c>
      <c r="I423" s="57">
        <f t="shared" si="44"/>
        <v>17797.900000000001</v>
      </c>
      <c r="J423" s="108">
        <v>0</v>
      </c>
      <c r="K423" s="122">
        <f t="shared" si="43"/>
        <v>17797.900000000001</v>
      </c>
    </row>
    <row r="424" spans="2:11" ht="28.5" customHeight="1" x14ac:dyDescent="0.4">
      <c r="B424" s="12"/>
      <c r="C424" s="7"/>
      <c r="D424" s="38" t="s">
        <v>18</v>
      </c>
      <c r="E424" s="69" t="s">
        <v>202</v>
      </c>
      <c r="F424" s="69">
        <v>800</v>
      </c>
      <c r="G424" s="39">
        <v>13</v>
      </c>
      <c r="H424" s="57">
        <v>712.2</v>
      </c>
      <c r="I424" s="57">
        <f t="shared" si="44"/>
        <v>712.2</v>
      </c>
      <c r="J424" s="108">
        <v>0</v>
      </c>
      <c r="K424" s="122">
        <f t="shared" si="43"/>
        <v>712.2</v>
      </c>
    </row>
    <row r="425" spans="2:11" ht="32.4" customHeight="1" x14ac:dyDescent="0.4">
      <c r="B425" s="12"/>
      <c r="C425" s="7"/>
      <c r="D425" s="70" t="s">
        <v>203</v>
      </c>
      <c r="E425" s="98" t="s">
        <v>204</v>
      </c>
      <c r="F425" s="98"/>
      <c r="G425" s="71"/>
      <c r="H425" s="108">
        <f>H426</f>
        <v>500</v>
      </c>
      <c r="I425" s="108">
        <f t="shared" si="44"/>
        <v>500</v>
      </c>
      <c r="J425" s="108">
        <f>J426</f>
        <v>0</v>
      </c>
      <c r="K425" s="122">
        <f t="shared" si="43"/>
        <v>500</v>
      </c>
    </row>
    <row r="426" spans="2:11" ht="46.5" customHeight="1" x14ac:dyDescent="0.4">
      <c r="B426" s="12"/>
      <c r="C426" s="7"/>
      <c r="D426" s="38" t="s">
        <v>250</v>
      </c>
      <c r="E426" s="69" t="s">
        <v>205</v>
      </c>
      <c r="F426" s="69"/>
      <c r="G426" s="39"/>
      <c r="H426" s="57">
        <f>H427</f>
        <v>500</v>
      </c>
      <c r="I426" s="57">
        <f t="shared" si="44"/>
        <v>500</v>
      </c>
      <c r="J426" s="108">
        <f>J427</f>
        <v>0</v>
      </c>
      <c r="K426" s="122">
        <f t="shared" si="43"/>
        <v>500</v>
      </c>
    </row>
    <row r="427" spans="2:11" ht="42.75" customHeight="1" x14ac:dyDescent="0.4">
      <c r="B427" s="12"/>
      <c r="C427" s="7"/>
      <c r="D427" s="38" t="s">
        <v>18</v>
      </c>
      <c r="E427" s="69" t="s">
        <v>205</v>
      </c>
      <c r="F427" s="69">
        <v>800</v>
      </c>
      <c r="G427" s="39">
        <v>11</v>
      </c>
      <c r="H427" s="57">
        <v>500</v>
      </c>
      <c r="I427" s="57">
        <f t="shared" si="44"/>
        <v>500</v>
      </c>
      <c r="J427" s="108">
        <v>0</v>
      </c>
      <c r="K427" s="122">
        <f t="shared" si="43"/>
        <v>500</v>
      </c>
    </row>
    <row r="428" spans="2:11" ht="51" customHeight="1" x14ac:dyDescent="0.4">
      <c r="B428" s="12"/>
      <c r="C428" s="7"/>
      <c r="D428" s="70" t="s">
        <v>206</v>
      </c>
      <c r="E428" s="98" t="s">
        <v>207</v>
      </c>
      <c r="F428" s="98"/>
      <c r="G428" s="71"/>
      <c r="H428" s="108">
        <f>H429+H433+H437+H441+H444</f>
        <v>18009.699999999997</v>
      </c>
      <c r="I428" s="108">
        <f t="shared" si="44"/>
        <v>18009.699999999997</v>
      </c>
      <c r="J428" s="108">
        <f>J429+J433+J437+J441+J444</f>
        <v>0</v>
      </c>
      <c r="K428" s="122">
        <f t="shared" si="43"/>
        <v>18009.699999999997</v>
      </c>
    </row>
    <row r="429" spans="2:11" ht="92.25" customHeight="1" x14ac:dyDescent="0.4">
      <c r="B429" s="12"/>
      <c r="C429" s="7"/>
      <c r="D429" s="42" t="s">
        <v>208</v>
      </c>
      <c r="E429" s="65" t="s">
        <v>209</v>
      </c>
      <c r="F429" s="65"/>
      <c r="G429" s="39"/>
      <c r="H429" s="109">
        <f>H430+H431+H432</f>
        <v>8346.7000000000007</v>
      </c>
      <c r="I429" s="57">
        <f t="shared" si="44"/>
        <v>8346.7000000000007</v>
      </c>
      <c r="J429" s="121">
        <f>J430+J431+J432</f>
        <v>0</v>
      </c>
      <c r="K429" s="122">
        <f t="shared" si="43"/>
        <v>8346.7000000000007</v>
      </c>
    </row>
    <row r="430" spans="2:11" ht="114" customHeight="1" x14ac:dyDescent="0.4">
      <c r="B430" s="12"/>
      <c r="C430" s="24"/>
      <c r="D430" s="38" t="s">
        <v>75</v>
      </c>
      <c r="E430" s="69" t="s">
        <v>209</v>
      </c>
      <c r="F430" s="69">
        <v>100</v>
      </c>
      <c r="G430" s="26">
        <v>13</v>
      </c>
      <c r="H430" s="57">
        <v>7527.6</v>
      </c>
      <c r="I430" s="57">
        <f t="shared" si="44"/>
        <v>7527.6</v>
      </c>
      <c r="J430" s="108">
        <v>0</v>
      </c>
      <c r="K430" s="122">
        <f t="shared" si="43"/>
        <v>7527.6</v>
      </c>
    </row>
    <row r="431" spans="2:11" ht="62.4" customHeight="1" x14ac:dyDescent="0.4">
      <c r="B431" s="12"/>
      <c r="C431" s="7"/>
      <c r="D431" s="10" t="s">
        <v>14</v>
      </c>
      <c r="E431" s="74" t="s">
        <v>209</v>
      </c>
      <c r="F431" s="74">
        <v>200</v>
      </c>
      <c r="G431" s="39">
        <v>13</v>
      </c>
      <c r="H431" s="57">
        <v>817.1</v>
      </c>
      <c r="I431" s="57">
        <f t="shared" si="44"/>
        <v>817.1</v>
      </c>
      <c r="J431" s="108">
        <v>0</v>
      </c>
      <c r="K431" s="122">
        <f t="shared" si="43"/>
        <v>817.1</v>
      </c>
    </row>
    <row r="432" spans="2:11" ht="35.25" customHeight="1" x14ac:dyDescent="0.4">
      <c r="B432" s="12"/>
      <c r="C432" s="7"/>
      <c r="D432" s="38" t="s">
        <v>18</v>
      </c>
      <c r="E432" s="69" t="s">
        <v>209</v>
      </c>
      <c r="F432" s="69">
        <v>800</v>
      </c>
      <c r="G432" s="39">
        <v>13</v>
      </c>
      <c r="H432" s="57">
        <v>2</v>
      </c>
      <c r="I432" s="57">
        <f t="shared" si="44"/>
        <v>2</v>
      </c>
      <c r="J432" s="108">
        <v>0</v>
      </c>
      <c r="K432" s="122">
        <f t="shared" si="43"/>
        <v>2</v>
      </c>
    </row>
    <row r="433" spans="2:11" ht="52.5" customHeight="1" x14ac:dyDescent="0.4">
      <c r="B433" s="12"/>
      <c r="C433" s="7"/>
      <c r="D433" s="38" t="s">
        <v>271</v>
      </c>
      <c r="E433" s="69" t="s">
        <v>209</v>
      </c>
      <c r="F433" s="69"/>
      <c r="G433" s="39"/>
      <c r="H433" s="109">
        <f>H434+H435+H436</f>
        <v>2648.8</v>
      </c>
      <c r="I433" s="57">
        <f t="shared" si="44"/>
        <v>2648.8</v>
      </c>
      <c r="J433" s="121">
        <f>J434+J435+J436</f>
        <v>0</v>
      </c>
      <c r="K433" s="122">
        <f t="shared" si="43"/>
        <v>2648.8</v>
      </c>
    </row>
    <row r="434" spans="2:11" ht="107.25" customHeight="1" x14ac:dyDescent="0.4">
      <c r="B434" s="12"/>
      <c r="C434" s="7"/>
      <c r="D434" s="38" t="s">
        <v>75</v>
      </c>
      <c r="E434" s="69" t="s">
        <v>209</v>
      </c>
      <c r="F434" s="69">
        <v>100</v>
      </c>
      <c r="G434" s="39">
        <v>13</v>
      </c>
      <c r="H434" s="57">
        <v>2470.9</v>
      </c>
      <c r="I434" s="57">
        <f t="shared" si="44"/>
        <v>2470.9</v>
      </c>
      <c r="J434" s="108">
        <v>0</v>
      </c>
      <c r="K434" s="122">
        <f t="shared" si="43"/>
        <v>2470.9</v>
      </c>
    </row>
    <row r="435" spans="2:11" ht="42" x14ac:dyDescent="0.4">
      <c r="B435" s="12"/>
      <c r="C435" s="7"/>
      <c r="D435" s="38" t="s">
        <v>14</v>
      </c>
      <c r="E435" s="69" t="s">
        <v>209</v>
      </c>
      <c r="F435" s="69">
        <v>200</v>
      </c>
      <c r="G435" s="39">
        <v>13</v>
      </c>
      <c r="H435" s="57">
        <v>176.9</v>
      </c>
      <c r="I435" s="57">
        <f t="shared" si="44"/>
        <v>176.9</v>
      </c>
      <c r="J435" s="108">
        <v>0</v>
      </c>
      <c r="K435" s="122">
        <f t="shared" si="43"/>
        <v>176.9</v>
      </c>
    </row>
    <row r="436" spans="2:11" ht="21" x14ac:dyDescent="0.4">
      <c r="B436" s="12"/>
      <c r="C436" s="7"/>
      <c r="D436" s="38" t="s">
        <v>18</v>
      </c>
      <c r="E436" s="69" t="s">
        <v>209</v>
      </c>
      <c r="F436" s="69">
        <v>800</v>
      </c>
      <c r="G436" s="39">
        <v>13</v>
      </c>
      <c r="H436" s="57">
        <v>1</v>
      </c>
      <c r="I436" s="57">
        <f t="shared" si="44"/>
        <v>1</v>
      </c>
      <c r="J436" s="108">
        <v>0</v>
      </c>
      <c r="K436" s="122">
        <f t="shared" si="43"/>
        <v>1</v>
      </c>
    </row>
    <row r="437" spans="2:11" ht="100.2" customHeight="1" x14ac:dyDescent="0.4">
      <c r="B437" s="12"/>
      <c r="C437" s="7"/>
      <c r="D437" s="38" t="s">
        <v>307</v>
      </c>
      <c r="E437" s="69" t="s">
        <v>209</v>
      </c>
      <c r="F437" s="69"/>
      <c r="G437" s="39"/>
      <c r="H437" s="109">
        <f>H438+H439+H440</f>
        <v>5778.6</v>
      </c>
      <c r="I437" s="57">
        <f t="shared" si="44"/>
        <v>5778.6</v>
      </c>
      <c r="J437" s="121">
        <f>J438+J439+J440</f>
        <v>0</v>
      </c>
      <c r="K437" s="122">
        <f t="shared" si="43"/>
        <v>5778.6</v>
      </c>
    </row>
    <row r="438" spans="2:11" ht="116.25" customHeight="1" x14ac:dyDescent="0.4">
      <c r="B438" s="12"/>
      <c r="C438" s="7"/>
      <c r="D438" s="38" t="s">
        <v>75</v>
      </c>
      <c r="E438" s="69" t="s">
        <v>209</v>
      </c>
      <c r="F438" s="69">
        <v>100</v>
      </c>
      <c r="G438" s="39">
        <v>12</v>
      </c>
      <c r="H438" s="57">
        <v>5429.6</v>
      </c>
      <c r="I438" s="57">
        <f t="shared" si="44"/>
        <v>5429.6</v>
      </c>
      <c r="J438" s="108">
        <v>0</v>
      </c>
      <c r="K438" s="122">
        <f t="shared" si="43"/>
        <v>5429.6</v>
      </c>
    </row>
    <row r="439" spans="2:11" ht="65.400000000000006" customHeight="1" x14ac:dyDescent="0.4">
      <c r="B439" s="12"/>
      <c r="C439" s="7"/>
      <c r="D439" s="38" t="s">
        <v>14</v>
      </c>
      <c r="E439" s="69" t="s">
        <v>209</v>
      </c>
      <c r="F439" s="69">
        <v>200</v>
      </c>
      <c r="G439" s="39">
        <v>12</v>
      </c>
      <c r="H439" s="57">
        <v>257.2</v>
      </c>
      <c r="I439" s="57">
        <f t="shared" si="44"/>
        <v>257.2</v>
      </c>
      <c r="J439" s="108">
        <v>0</v>
      </c>
      <c r="K439" s="122">
        <f t="shared" si="43"/>
        <v>257.2</v>
      </c>
    </row>
    <row r="440" spans="2:11" ht="47.4" customHeight="1" x14ac:dyDescent="0.4">
      <c r="B440" s="12"/>
      <c r="C440" s="7"/>
      <c r="D440" s="38" t="s">
        <v>18</v>
      </c>
      <c r="E440" s="69" t="s">
        <v>209</v>
      </c>
      <c r="F440" s="69">
        <v>800</v>
      </c>
      <c r="G440" s="39">
        <v>12</v>
      </c>
      <c r="H440" s="57">
        <v>91.8</v>
      </c>
      <c r="I440" s="57">
        <f t="shared" si="44"/>
        <v>91.8</v>
      </c>
      <c r="J440" s="108">
        <v>0</v>
      </c>
      <c r="K440" s="122">
        <f t="shared" si="43"/>
        <v>91.8</v>
      </c>
    </row>
    <row r="441" spans="2:11" ht="91.5" customHeight="1" x14ac:dyDescent="0.4">
      <c r="B441" s="12"/>
      <c r="C441" s="7"/>
      <c r="D441" s="38" t="s">
        <v>210</v>
      </c>
      <c r="E441" s="69" t="s">
        <v>211</v>
      </c>
      <c r="F441" s="69"/>
      <c r="G441" s="39"/>
      <c r="H441" s="109">
        <f>H442</f>
        <v>807.6</v>
      </c>
      <c r="I441" s="57">
        <f t="shared" si="44"/>
        <v>807.6</v>
      </c>
      <c r="J441" s="121">
        <f>J442</f>
        <v>0</v>
      </c>
      <c r="K441" s="122">
        <f t="shared" si="43"/>
        <v>807.6</v>
      </c>
    </row>
    <row r="442" spans="2:11" ht="80.400000000000006" customHeight="1" x14ac:dyDescent="0.4">
      <c r="B442" s="12"/>
      <c r="C442" s="7"/>
      <c r="D442" s="38" t="s">
        <v>20</v>
      </c>
      <c r="E442" s="69" t="s">
        <v>211</v>
      </c>
      <c r="F442" s="69">
        <v>600</v>
      </c>
      <c r="G442" s="39">
        <v>3</v>
      </c>
      <c r="H442" s="57">
        <v>807.6</v>
      </c>
      <c r="I442" s="57">
        <f t="shared" si="44"/>
        <v>807.6</v>
      </c>
      <c r="J442" s="108">
        <v>0</v>
      </c>
      <c r="K442" s="122">
        <f t="shared" si="43"/>
        <v>807.6</v>
      </c>
    </row>
    <row r="443" spans="2:11" ht="74.400000000000006" customHeight="1" x14ac:dyDescent="0.4">
      <c r="B443" s="12"/>
      <c r="C443" s="7"/>
      <c r="D443" s="38" t="s">
        <v>404</v>
      </c>
      <c r="E443" s="69" t="s">
        <v>212</v>
      </c>
      <c r="F443" s="69"/>
      <c r="G443" s="39"/>
      <c r="H443" s="57">
        <f>H444</f>
        <v>428</v>
      </c>
      <c r="I443" s="57">
        <f t="shared" si="44"/>
        <v>428</v>
      </c>
      <c r="J443" s="108">
        <f>J444</f>
        <v>0</v>
      </c>
      <c r="K443" s="122">
        <f t="shared" si="43"/>
        <v>428</v>
      </c>
    </row>
    <row r="444" spans="2:11" ht="73.2" customHeight="1" x14ac:dyDescent="0.4">
      <c r="B444" s="12"/>
      <c r="C444" s="7"/>
      <c r="D444" s="38" t="s">
        <v>213</v>
      </c>
      <c r="E444" s="69" t="s">
        <v>212</v>
      </c>
      <c r="F444" s="69"/>
      <c r="G444" s="39"/>
      <c r="H444" s="109">
        <f>H445</f>
        <v>428</v>
      </c>
      <c r="I444" s="57">
        <f t="shared" si="44"/>
        <v>428</v>
      </c>
      <c r="J444" s="121">
        <f>J445</f>
        <v>0</v>
      </c>
      <c r="K444" s="122">
        <f t="shared" si="43"/>
        <v>428</v>
      </c>
    </row>
    <row r="445" spans="2:11" ht="69.599999999999994" customHeight="1" x14ac:dyDescent="0.4">
      <c r="B445" s="12"/>
      <c r="C445" s="7"/>
      <c r="D445" s="38" t="s">
        <v>20</v>
      </c>
      <c r="E445" s="69" t="s">
        <v>212</v>
      </c>
      <c r="F445" s="69">
        <v>600</v>
      </c>
      <c r="G445" s="39">
        <v>13</v>
      </c>
      <c r="H445" s="57">
        <v>428</v>
      </c>
      <c r="I445" s="57">
        <f t="shared" si="44"/>
        <v>428</v>
      </c>
      <c r="J445" s="108">
        <v>0</v>
      </c>
      <c r="K445" s="122">
        <f t="shared" si="43"/>
        <v>428</v>
      </c>
    </row>
    <row r="446" spans="2:11" ht="42" x14ac:dyDescent="0.4">
      <c r="B446" s="12"/>
      <c r="C446" s="7"/>
      <c r="D446" s="70" t="s">
        <v>214</v>
      </c>
      <c r="E446" s="98" t="s">
        <v>215</v>
      </c>
      <c r="F446" s="98"/>
      <c r="G446" s="71"/>
      <c r="H446" s="108">
        <f>H447</f>
        <v>2848.3</v>
      </c>
      <c r="I446" s="108">
        <f t="shared" si="44"/>
        <v>2848.3</v>
      </c>
      <c r="J446" s="108">
        <f>J447</f>
        <v>0</v>
      </c>
      <c r="K446" s="122">
        <f t="shared" si="43"/>
        <v>2848.3</v>
      </c>
    </row>
    <row r="447" spans="2:11" ht="63" x14ac:dyDescent="0.4">
      <c r="B447" s="12"/>
      <c r="C447" s="7"/>
      <c r="D447" s="38" t="s">
        <v>272</v>
      </c>
      <c r="E447" s="69" t="s">
        <v>216</v>
      </c>
      <c r="F447" s="69"/>
      <c r="G447" s="39"/>
      <c r="H447" s="57">
        <f>H448</f>
        <v>2848.3</v>
      </c>
      <c r="I447" s="57">
        <f t="shared" si="44"/>
        <v>2848.3</v>
      </c>
      <c r="J447" s="108">
        <f>J448</f>
        <v>0</v>
      </c>
      <c r="K447" s="122">
        <f t="shared" si="43"/>
        <v>2848.3</v>
      </c>
    </row>
    <row r="448" spans="2:11" ht="63" x14ac:dyDescent="0.4">
      <c r="B448" s="12"/>
      <c r="C448" s="7"/>
      <c r="D448" s="38" t="s">
        <v>9</v>
      </c>
      <c r="E448" s="69" t="s">
        <v>216</v>
      </c>
      <c r="F448" s="69">
        <v>600</v>
      </c>
      <c r="G448" s="39">
        <v>9</v>
      </c>
      <c r="H448" s="57">
        <v>2848.3</v>
      </c>
      <c r="I448" s="57">
        <f t="shared" si="44"/>
        <v>2848.3</v>
      </c>
      <c r="J448" s="108">
        <v>0</v>
      </c>
      <c r="K448" s="122">
        <f t="shared" si="43"/>
        <v>2848.3</v>
      </c>
    </row>
    <row r="449" spans="2:11" ht="81.599999999999994" x14ac:dyDescent="0.4">
      <c r="B449" s="12"/>
      <c r="C449" s="106">
        <v>21</v>
      </c>
      <c r="D449" s="9" t="s">
        <v>217</v>
      </c>
      <c r="E449" s="73" t="s">
        <v>218</v>
      </c>
      <c r="F449" s="73"/>
      <c r="G449" s="15"/>
      <c r="H449" s="83">
        <f>H450+H454</f>
        <v>22507</v>
      </c>
      <c r="I449" s="83">
        <f t="shared" si="44"/>
        <v>22507</v>
      </c>
      <c r="J449" s="110">
        <f>J450+J454</f>
        <v>0</v>
      </c>
      <c r="K449" s="122">
        <f t="shared" si="43"/>
        <v>22507</v>
      </c>
    </row>
    <row r="450" spans="2:11" ht="31.95" customHeight="1" x14ac:dyDescent="0.4">
      <c r="B450" s="12"/>
      <c r="C450" s="7"/>
      <c r="D450" s="38" t="s">
        <v>219</v>
      </c>
      <c r="E450" s="69" t="s">
        <v>220</v>
      </c>
      <c r="F450" s="69"/>
      <c r="G450" s="39"/>
      <c r="H450" s="57">
        <f>H451</f>
        <v>14507</v>
      </c>
      <c r="I450" s="57">
        <f t="shared" si="44"/>
        <v>14507</v>
      </c>
      <c r="J450" s="108">
        <f>J451</f>
        <v>0</v>
      </c>
      <c r="K450" s="122">
        <f t="shared" si="43"/>
        <v>14507</v>
      </c>
    </row>
    <row r="451" spans="2:11" ht="42" x14ac:dyDescent="0.4">
      <c r="B451" s="12"/>
      <c r="C451" s="7"/>
      <c r="D451" s="38" t="s">
        <v>221</v>
      </c>
      <c r="E451" s="69" t="s">
        <v>222</v>
      </c>
      <c r="F451" s="69"/>
      <c r="G451" s="39"/>
      <c r="H451" s="57">
        <f>H452+H453</f>
        <v>14507</v>
      </c>
      <c r="I451" s="57">
        <f t="shared" si="44"/>
        <v>14507</v>
      </c>
      <c r="J451" s="108">
        <f>J452+J453</f>
        <v>0</v>
      </c>
      <c r="K451" s="122">
        <f t="shared" si="43"/>
        <v>14507</v>
      </c>
    </row>
    <row r="452" spans="2:11" ht="117" customHeight="1" x14ac:dyDescent="0.4">
      <c r="B452" s="12"/>
      <c r="C452" s="7"/>
      <c r="D452" s="38" t="s">
        <v>75</v>
      </c>
      <c r="E452" s="69" t="s">
        <v>222</v>
      </c>
      <c r="F452" s="69">
        <v>100</v>
      </c>
      <c r="G452" s="39">
        <v>6</v>
      </c>
      <c r="H452" s="57">
        <v>12094</v>
      </c>
      <c r="I452" s="57">
        <f t="shared" si="44"/>
        <v>12094</v>
      </c>
      <c r="J452" s="108">
        <v>0</v>
      </c>
      <c r="K452" s="122">
        <f t="shared" si="43"/>
        <v>12094</v>
      </c>
    </row>
    <row r="453" spans="2:11" ht="42" x14ac:dyDescent="0.4">
      <c r="B453" s="12"/>
      <c r="C453" s="7"/>
      <c r="D453" s="38" t="s">
        <v>14</v>
      </c>
      <c r="E453" s="69" t="s">
        <v>222</v>
      </c>
      <c r="F453" s="69">
        <v>200</v>
      </c>
      <c r="G453" s="39">
        <v>6</v>
      </c>
      <c r="H453" s="57">
        <v>2413</v>
      </c>
      <c r="I453" s="57">
        <f t="shared" si="44"/>
        <v>2413</v>
      </c>
      <c r="J453" s="108">
        <v>0</v>
      </c>
      <c r="K453" s="122">
        <f t="shared" si="43"/>
        <v>2413</v>
      </c>
    </row>
    <row r="454" spans="2:11" ht="42" x14ac:dyDescent="0.4">
      <c r="B454" s="12"/>
      <c r="C454" s="7"/>
      <c r="D454" s="38" t="s">
        <v>223</v>
      </c>
      <c r="E454" s="69" t="s">
        <v>224</v>
      </c>
      <c r="F454" s="69"/>
      <c r="G454" s="39"/>
      <c r="H454" s="57">
        <f>H455</f>
        <v>8000</v>
      </c>
      <c r="I454" s="57">
        <f t="shared" si="44"/>
        <v>8000</v>
      </c>
      <c r="J454" s="108">
        <f>J455</f>
        <v>0</v>
      </c>
      <c r="K454" s="122">
        <f t="shared" si="43"/>
        <v>8000</v>
      </c>
    </row>
    <row r="455" spans="2:11" ht="50.4" customHeight="1" x14ac:dyDescent="0.4">
      <c r="B455" s="12"/>
      <c r="C455" s="7"/>
      <c r="D455" s="38" t="s">
        <v>225</v>
      </c>
      <c r="E455" s="69" t="s">
        <v>349</v>
      </c>
      <c r="F455" s="69"/>
      <c r="G455" s="39"/>
      <c r="H455" s="57">
        <f>H456</f>
        <v>8000</v>
      </c>
      <c r="I455" s="57">
        <f t="shared" si="44"/>
        <v>8000</v>
      </c>
      <c r="J455" s="108">
        <f>J456</f>
        <v>0</v>
      </c>
      <c r="K455" s="122">
        <f t="shared" ref="K455:K479" si="53">J455+I455</f>
        <v>8000</v>
      </c>
    </row>
    <row r="456" spans="2:11" ht="31.2" customHeight="1" x14ac:dyDescent="0.4">
      <c r="B456" s="12"/>
      <c r="C456" s="7"/>
      <c r="D456" s="38" t="s">
        <v>226</v>
      </c>
      <c r="E456" s="69" t="s">
        <v>349</v>
      </c>
      <c r="F456" s="69">
        <v>500</v>
      </c>
      <c r="G456" s="39">
        <v>1</v>
      </c>
      <c r="H456" s="57">
        <v>8000</v>
      </c>
      <c r="I456" s="57">
        <f t="shared" si="44"/>
        <v>8000</v>
      </c>
      <c r="J456" s="108">
        <v>0</v>
      </c>
      <c r="K456" s="122">
        <f t="shared" si="53"/>
        <v>8000</v>
      </c>
    </row>
    <row r="457" spans="2:11" ht="28.5" customHeight="1" x14ac:dyDescent="0.4">
      <c r="B457" s="12"/>
      <c r="C457" s="106">
        <v>22</v>
      </c>
      <c r="D457" s="9" t="s">
        <v>227</v>
      </c>
      <c r="E457" s="73" t="s">
        <v>228</v>
      </c>
      <c r="F457" s="73"/>
      <c r="G457" s="9"/>
      <c r="H457" s="83">
        <f>H458</f>
        <v>1500.7</v>
      </c>
      <c r="I457" s="83">
        <f t="shared" si="44"/>
        <v>1500.7</v>
      </c>
      <c r="J457" s="110">
        <f>J458</f>
        <v>0</v>
      </c>
      <c r="K457" s="122">
        <f t="shared" si="53"/>
        <v>1500.7</v>
      </c>
    </row>
    <row r="458" spans="2:11" ht="30" customHeight="1" x14ac:dyDescent="0.4">
      <c r="B458" s="12"/>
      <c r="C458" s="7"/>
      <c r="D458" s="38" t="s">
        <v>258</v>
      </c>
      <c r="E458" s="69" t="s">
        <v>259</v>
      </c>
      <c r="F458" s="69"/>
      <c r="G458" s="38"/>
      <c r="H458" s="57">
        <f>H459</f>
        <v>1500.7</v>
      </c>
      <c r="I458" s="57">
        <f t="shared" si="44"/>
        <v>1500.7</v>
      </c>
      <c r="J458" s="108">
        <f>J459</f>
        <v>0</v>
      </c>
      <c r="K458" s="122">
        <f t="shared" si="53"/>
        <v>1500.7</v>
      </c>
    </row>
    <row r="459" spans="2:11" ht="42" x14ac:dyDescent="0.4">
      <c r="B459" s="12"/>
      <c r="C459" s="7"/>
      <c r="D459" s="38" t="s">
        <v>260</v>
      </c>
      <c r="E459" s="69" t="s">
        <v>259</v>
      </c>
      <c r="F459" s="69">
        <v>700</v>
      </c>
      <c r="G459" s="38"/>
      <c r="H459" s="57">
        <v>1500.7</v>
      </c>
      <c r="I459" s="57">
        <f t="shared" si="44"/>
        <v>1500.7</v>
      </c>
      <c r="J459" s="108">
        <v>0</v>
      </c>
      <c r="K459" s="122">
        <f t="shared" si="53"/>
        <v>1500.7</v>
      </c>
    </row>
    <row r="460" spans="2:11" ht="61.2" x14ac:dyDescent="0.4">
      <c r="B460" s="12"/>
      <c r="C460" s="106">
        <v>23</v>
      </c>
      <c r="D460" s="9" t="s">
        <v>313</v>
      </c>
      <c r="E460" s="73" t="s">
        <v>229</v>
      </c>
      <c r="F460" s="73"/>
      <c r="G460" s="15"/>
      <c r="H460" s="110">
        <f>H461+H464+H469</f>
        <v>5395.6399999999994</v>
      </c>
      <c r="I460" s="83">
        <f t="shared" si="44"/>
        <v>5395.6399999999994</v>
      </c>
      <c r="J460" s="110">
        <f>J461+J464+J469</f>
        <v>0</v>
      </c>
      <c r="K460" s="122">
        <f t="shared" si="53"/>
        <v>5395.6399999999994</v>
      </c>
    </row>
    <row r="461" spans="2:11" ht="21" x14ac:dyDescent="0.4">
      <c r="B461" s="12"/>
      <c r="C461" s="7"/>
      <c r="D461" s="70" t="s">
        <v>230</v>
      </c>
      <c r="E461" s="98" t="s">
        <v>231</v>
      </c>
      <c r="F461" s="98"/>
      <c r="G461" s="71"/>
      <c r="H461" s="108">
        <f>H462</f>
        <v>1245.0999999999999</v>
      </c>
      <c r="I461" s="57">
        <f t="shared" si="44"/>
        <v>1245.0999999999999</v>
      </c>
      <c r="J461" s="108">
        <f>J462</f>
        <v>0</v>
      </c>
      <c r="K461" s="122">
        <f t="shared" si="53"/>
        <v>1245.0999999999999</v>
      </c>
    </row>
    <row r="462" spans="2:11" ht="42" x14ac:dyDescent="0.4">
      <c r="B462" s="12"/>
      <c r="C462" s="7"/>
      <c r="D462" s="38" t="s">
        <v>91</v>
      </c>
      <c r="E462" s="69" t="s">
        <v>232</v>
      </c>
      <c r="F462" s="69"/>
      <c r="G462" s="39"/>
      <c r="H462" s="57">
        <f>H463</f>
        <v>1245.0999999999999</v>
      </c>
      <c r="I462" s="57">
        <f t="shared" ref="I462:I478" si="54">H462</f>
        <v>1245.0999999999999</v>
      </c>
      <c r="J462" s="108">
        <f>J463</f>
        <v>0</v>
      </c>
      <c r="K462" s="122">
        <f t="shared" si="53"/>
        <v>1245.0999999999999</v>
      </c>
    </row>
    <row r="463" spans="2:11" ht="117" customHeight="1" x14ac:dyDescent="0.4">
      <c r="B463" s="12"/>
      <c r="C463" s="7"/>
      <c r="D463" s="38" t="s">
        <v>75</v>
      </c>
      <c r="E463" s="69" t="s">
        <v>232</v>
      </c>
      <c r="F463" s="69">
        <v>100</v>
      </c>
      <c r="G463" s="39">
        <v>6</v>
      </c>
      <c r="H463" s="57">
        <v>1245.0999999999999</v>
      </c>
      <c r="I463" s="57">
        <f t="shared" si="54"/>
        <v>1245.0999999999999</v>
      </c>
      <c r="J463" s="108">
        <v>0</v>
      </c>
      <c r="K463" s="122">
        <f t="shared" si="53"/>
        <v>1245.0999999999999</v>
      </c>
    </row>
    <row r="464" spans="2:11" ht="21" x14ac:dyDescent="0.4">
      <c r="B464" s="12"/>
      <c r="C464" s="7"/>
      <c r="D464" s="70" t="s">
        <v>233</v>
      </c>
      <c r="E464" s="98" t="s">
        <v>234</v>
      </c>
      <c r="F464" s="98"/>
      <c r="G464" s="71"/>
      <c r="H464" s="108">
        <f>H465</f>
        <v>3479.8</v>
      </c>
      <c r="I464" s="57">
        <f t="shared" si="54"/>
        <v>3479.8</v>
      </c>
      <c r="J464" s="108">
        <f>J465</f>
        <v>0</v>
      </c>
      <c r="K464" s="122">
        <f t="shared" si="53"/>
        <v>3479.8</v>
      </c>
    </row>
    <row r="465" spans="2:11" ht="42" x14ac:dyDescent="0.4">
      <c r="B465" s="12"/>
      <c r="C465" s="7"/>
      <c r="D465" s="38" t="s">
        <v>91</v>
      </c>
      <c r="E465" s="69" t="s">
        <v>235</v>
      </c>
      <c r="F465" s="69"/>
      <c r="G465" s="39"/>
      <c r="H465" s="57">
        <f>H466+H467+H468</f>
        <v>3479.8</v>
      </c>
      <c r="I465" s="57">
        <f t="shared" si="54"/>
        <v>3479.8</v>
      </c>
      <c r="J465" s="108">
        <f>J466+J467+J468</f>
        <v>0</v>
      </c>
      <c r="K465" s="122">
        <f t="shared" si="53"/>
        <v>3479.8</v>
      </c>
    </row>
    <row r="466" spans="2:11" ht="119.25" customHeight="1" x14ac:dyDescent="0.4">
      <c r="B466" s="12"/>
      <c r="C466" s="7"/>
      <c r="D466" s="38" t="s">
        <v>75</v>
      </c>
      <c r="E466" s="69" t="s">
        <v>235</v>
      </c>
      <c r="F466" s="69">
        <v>100</v>
      </c>
      <c r="G466" s="39">
        <v>6</v>
      </c>
      <c r="H466" s="57">
        <v>3463.9</v>
      </c>
      <c r="I466" s="57">
        <f t="shared" si="54"/>
        <v>3463.9</v>
      </c>
      <c r="J466" s="108">
        <v>0</v>
      </c>
      <c r="K466" s="122">
        <f t="shared" si="53"/>
        <v>3463.9</v>
      </c>
    </row>
    <row r="467" spans="2:11" ht="48" customHeight="1" x14ac:dyDescent="0.4">
      <c r="B467" s="12"/>
      <c r="C467" s="7"/>
      <c r="D467" s="38" t="s">
        <v>14</v>
      </c>
      <c r="E467" s="69" t="s">
        <v>235</v>
      </c>
      <c r="F467" s="69">
        <v>200</v>
      </c>
      <c r="G467" s="39">
        <v>6</v>
      </c>
      <c r="H467" s="57">
        <v>4.9000000000000004</v>
      </c>
      <c r="I467" s="57">
        <f t="shared" si="54"/>
        <v>4.9000000000000004</v>
      </c>
      <c r="J467" s="108">
        <v>0</v>
      </c>
      <c r="K467" s="122">
        <f t="shared" si="53"/>
        <v>4.9000000000000004</v>
      </c>
    </row>
    <row r="468" spans="2:11" ht="27" customHeight="1" x14ac:dyDescent="0.4">
      <c r="B468" s="12"/>
      <c r="C468" s="7"/>
      <c r="D468" s="70" t="s">
        <v>18</v>
      </c>
      <c r="E468" s="98" t="s">
        <v>235</v>
      </c>
      <c r="F468" s="98">
        <v>800</v>
      </c>
      <c r="G468" s="71">
        <v>6</v>
      </c>
      <c r="H468" s="108">
        <v>11</v>
      </c>
      <c r="I468" s="57">
        <f t="shared" si="54"/>
        <v>11</v>
      </c>
      <c r="J468" s="108">
        <v>0</v>
      </c>
      <c r="K468" s="122">
        <f t="shared" si="53"/>
        <v>11</v>
      </c>
    </row>
    <row r="469" spans="2:11" ht="22.95" customHeight="1" x14ac:dyDescent="0.4">
      <c r="B469" s="12"/>
      <c r="C469" s="7"/>
      <c r="D469" s="70" t="s">
        <v>236</v>
      </c>
      <c r="E469" s="98" t="s">
        <v>237</v>
      </c>
      <c r="F469" s="98"/>
      <c r="G469" s="71"/>
      <c r="H469" s="108">
        <f>H470</f>
        <v>670.74</v>
      </c>
      <c r="I469" s="57">
        <f t="shared" si="54"/>
        <v>670.74</v>
      </c>
      <c r="J469" s="108">
        <f>J470</f>
        <v>0</v>
      </c>
      <c r="K469" s="122">
        <f t="shared" si="53"/>
        <v>670.74</v>
      </c>
    </row>
    <row r="470" spans="2:11" ht="96.6" customHeight="1" x14ac:dyDescent="0.4">
      <c r="B470" s="12"/>
      <c r="C470" s="7"/>
      <c r="D470" s="38" t="s">
        <v>238</v>
      </c>
      <c r="E470" s="69" t="s">
        <v>239</v>
      </c>
      <c r="F470" s="69"/>
      <c r="G470" s="39"/>
      <c r="H470" s="57">
        <f>H471</f>
        <v>670.74</v>
      </c>
      <c r="I470" s="57">
        <f t="shared" si="54"/>
        <v>670.74</v>
      </c>
      <c r="J470" s="108">
        <f>J471</f>
        <v>0</v>
      </c>
      <c r="K470" s="122">
        <f t="shared" si="53"/>
        <v>670.74</v>
      </c>
    </row>
    <row r="471" spans="2:11" ht="42" x14ac:dyDescent="0.4">
      <c r="B471" s="12"/>
      <c r="C471" s="7"/>
      <c r="D471" s="38" t="s">
        <v>14</v>
      </c>
      <c r="E471" s="69" t="s">
        <v>239</v>
      </c>
      <c r="F471" s="69">
        <v>200</v>
      </c>
      <c r="G471" s="39">
        <v>6</v>
      </c>
      <c r="H471" s="57">
        <v>670.74</v>
      </c>
      <c r="I471" s="57">
        <f t="shared" si="54"/>
        <v>670.74</v>
      </c>
      <c r="J471" s="108">
        <v>0</v>
      </c>
      <c r="K471" s="122">
        <f t="shared" si="53"/>
        <v>670.74</v>
      </c>
    </row>
    <row r="472" spans="2:11" ht="63" customHeight="1" x14ac:dyDescent="0.4">
      <c r="B472" s="12"/>
      <c r="C472" s="106">
        <v>23</v>
      </c>
      <c r="D472" s="9" t="s">
        <v>240</v>
      </c>
      <c r="E472" s="73" t="s">
        <v>241</v>
      </c>
      <c r="F472" s="73"/>
      <c r="G472" s="15"/>
      <c r="H472" s="110">
        <f>H473+H475+H477</f>
        <v>282.3</v>
      </c>
      <c r="I472" s="83">
        <f t="shared" si="54"/>
        <v>282.3</v>
      </c>
      <c r="J472" s="110">
        <f>J473+J475+J477</f>
        <v>0</v>
      </c>
      <c r="K472" s="122">
        <f t="shared" si="53"/>
        <v>282.3</v>
      </c>
    </row>
    <row r="473" spans="2:11" ht="51.75" customHeight="1" x14ac:dyDescent="0.4">
      <c r="B473" s="12"/>
      <c r="C473" s="7"/>
      <c r="D473" s="38" t="s">
        <v>242</v>
      </c>
      <c r="E473" s="69" t="s">
        <v>243</v>
      </c>
      <c r="F473" s="69"/>
      <c r="G473" s="39"/>
      <c r="H473" s="57">
        <f>H474</f>
        <v>20</v>
      </c>
      <c r="I473" s="57">
        <f t="shared" si="54"/>
        <v>20</v>
      </c>
      <c r="J473" s="108">
        <f>J474</f>
        <v>0</v>
      </c>
      <c r="K473" s="122">
        <f t="shared" si="53"/>
        <v>20</v>
      </c>
    </row>
    <row r="474" spans="2:11" ht="48.75" customHeight="1" x14ac:dyDescent="0.4">
      <c r="B474" s="12"/>
      <c r="C474" s="7"/>
      <c r="D474" s="38" t="s">
        <v>14</v>
      </c>
      <c r="E474" s="69" t="s">
        <v>243</v>
      </c>
      <c r="F474" s="69">
        <v>200</v>
      </c>
      <c r="G474" s="39">
        <v>4</v>
      </c>
      <c r="H474" s="57">
        <v>20</v>
      </c>
      <c r="I474" s="57">
        <f t="shared" si="54"/>
        <v>20</v>
      </c>
      <c r="J474" s="108">
        <v>0</v>
      </c>
      <c r="K474" s="122">
        <f t="shared" si="53"/>
        <v>20</v>
      </c>
    </row>
    <row r="475" spans="2:11" ht="70.5" customHeight="1" x14ac:dyDescent="0.4">
      <c r="B475" s="12"/>
      <c r="C475" s="7"/>
      <c r="D475" s="38" t="s">
        <v>244</v>
      </c>
      <c r="E475" s="69" t="s">
        <v>245</v>
      </c>
      <c r="F475" s="69"/>
      <c r="G475" s="39"/>
      <c r="H475" s="57">
        <f>H476</f>
        <v>112.4</v>
      </c>
      <c r="I475" s="57">
        <f t="shared" si="54"/>
        <v>112.4</v>
      </c>
      <c r="J475" s="108">
        <f>J476</f>
        <v>0</v>
      </c>
      <c r="K475" s="122">
        <f t="shared" si="53"/>
        <v>112.4</v>
      </c>
    </row>
    <row r="476" spans="2:11" ht="48" customHeight="1" x14ac:dyDescent="0.4">
      <c r="B476" s="12"/>
      <c r="C476" s="7"/>
      <c r="D476" s="38" t="s">
        <v>14</v>
      </c>
      <c r="E476" s="69" t="s">
        <v>245</v>
      </c>
      <c r="F476" s="69">
        <v>200</v>
      </c>
      <c r="G476" s="39">
        <v>5</v>
      </c>
      <c r="H476" s="57">
        <v>112.4</v>
      </c>
      <c r="I476" s="57">
        <f t="shared" si="54"/>
        <v>112.4</v>
      </c>
      <c r="J476" s="108">
        <v>0</v>
      </c>
      <c r="K476" s="122">
        <f t="shared" si="53"/>
        <v>112.4</v>
      </c>
    </row>
    <row r="477" spans="2:11" ht="102" customHeight="1" x14ac:dyDescent="0.4">
      <c r="B477" s="12"/>
      <c r="C477" s="7"/>
      <c r="D477" s="38" t="s">
        <v>246</v>
      </c>
      <c r="E477" s="69" t="s">
        <v>247</v>
      </c>
      <c r="F477" s="69"/>
      <c r="G477" s="39"/>
      <c r="H477" s="57">
        <f>H478</f>
        <v>149.9</v>
      </c>
      <c r="I477" s="57">
        <f t="shared" si="54"/>
        <v>149.9</v>
      </c>
      <c r="J477" s="108">
        <f>J478</f>
        <v>0</v>
      </c>
      <c r="K477" s="122">
        <f t="shared" si="53"/>
        <v>149.9</v>
      </c>
    </row>
    <row r="478" spans="2:11" ht="41.4" customHeight="1" x14ac:dyDescent="0.4">
      <c r="B478" s="12"/>
      <c r="C478" s="7"/>
      <c r="D478" s="38" t="s">
        <v>15</v>
      </c>
      <c r="E478" s="69" t="s">
        <v>247</v>
      </c>
      <c r="F478" s="69">
        <v>300</v>
      </c>
      <c r="G478" s="39">
        <v>1</v>
      </c>
      <c r="H478" s="57">
        <v>149.9</v>
      </c>
      <c r="I478" s="57">
        <f t="shared" si="54"/>
        <v>149.9</v>
      </c>
      <c r="J478" s="108">
        <v>0</v>
      </c>
      <c r="K478" s="122">
        <f t="shared" si="53"/>
        <v>149.9</v>
      </c>
    </row>
    <row r="479" spans="2:11" s="86" customFormat="1" ht="21" x14ac:dyDescent="0.4">
      <c r="B479" s="87"/>
      <c r="C479" s="96"/>
      <c r="D479" s="9" t="s">
        <v>248</v>
      </c>
      <c r="E479" s="15"/>
      <c r="F479" s="15"/>
      <c r="G479" s="15"/>
      <c r="H479" s="83">
        <f>H24+H91+H106+H112+H140+H146+H153+H160+H178+H201+H241+H275+H282+H289+H333+H346+H357+H373+H377+H381+H449+H457+H460+H472</f>
        <v>1544495.6900000006</v>
      </c>
      <c r="I479" s="83">
        <f>H479</f>
        <v>1544495.6900000006</v>
      </c>
      <c r="J479" s="110">
        <f>J24+J91+J106+J112+J140+J146+J153+J160+J178+J201+J241+J275+J282+J289+J333+J346+J357+J373+J377+J381+J449+J457+J460+J472</f>
        <v>-70606.599999999962</v>
      </c>
      <c r="K479" s="122">
        <f t="shared" si="53"/>
        <v>1473889.0900000008</v>
      </c>
    </row>
    <row r="480" spans="2:11" ht="23.4" customHeight="1" x14ac:dyDescent="0.45">
      <c r="B480" s="12"/>
      <c r="H480" s="88" t="s">
        <v>399</v>
      </c>
      <c r="I480" s="88"/>
      <c r="K480" s="135" t="s">
        <v>461</v>
      </c>
    </row>
    <row r="481" spans="2:11" ht="21" x14ac:dyDescent="0.4">
      <c r="B481" s="12"/>
      <c r="H481" s="86"/>
    </row>
    <row r="482" spans="2:11" ht="21" x14ac:dyDescent="0.4">
      <c r="B482" s="12"/>
      <c r="H482" s="86"/>
    </row>
    <row r="483" spans="2:11" ht="22.8" x14ac:dyDescent="0.4">
      <c r="B483" s="12"/>
      <c r="C483" s="58" t="s">
        <v>358</v>
      </c>
      <c r="D483" s="84"/>
      <c r="E483" s="85"/>
      <c r="F483" s="85"/>
      <c r="G483" s="85"/>
      <c r="H483" s="86"/>
    </row>
    <row r="484" spans="2:11" ht="22.8" x14ac:dyDescent="0.4">
      <c r="B484" s="12"/>
      <c r="C484" s="58" t="s">
        <v>311</v>
      </c>
      <c r="D484" s="94"/>
      <c r="E484" s="94"/>
      <c r="F484" s="94"/>
      <c r="G484" s="94"/>
      <c r="H484" s="86"/>
    </row>
    <row r="485" spans="2:11" ht="22.8" x14ac:dyDescent="0.4">
      <c r="B485" s="12"/>
      <c r="C485" s="58" t="s">
        <v>359</v>
      </c>
      <c r="D485" s="94"/>
      <c r="E485" s="94"/>
      <c r="F485" s="92"/>
      <c r="G485" s="92"/>
      <c r="I485" s="163" t="s">
        <v>400</v>
      </c>
      <c r="J485" s="164"/>
      <c r="K485" s="164"/>
    </row>
    <row r="486" spans="2:11" ht="22.8" x14ac:dyDescent="0.4">
      <c r="C486" s="80"/>
      <c r="D486" s="94"/>
      <c r="E486" s="94"/>
      <c r="F486" s="93"/>
      <c r="G486" s="93"/>
    </row>
    <row r="487" spans="2:11" x14ac:dyDescent="0.3">
      <c r="C487" s="4"/>
    </row>
    <row r="488" spans="2:11" x14ac:dyDescent="0.3">
      <c r="F488" s="1"/>
    </row>
  </sheetData>
  <mergeCells count="55">
    <mergeCell ref="M12:S12"/>
    <mergeCell ref="F8:I8"/>
    <mergeCell ref="M11:R11"/>
    <mergeCell ref="I9:K9"/>
    <mergeCell ref="I5:K5"/>
    <mergeCell ref="I11:K11"/>
    <mergeCell ref="I12:K12"/>
    <mergeCell ref="N8:Q8"/>
    <mergeCell ref="M9:R9"/>
    <mergeCell ref="M10:R10"/>
    <mergeCell ref="I3:K3"/>
    <mergeCell ref="I2:K2"/>
    <mergeCell ref="I4:K4"/>
    <mergeCell ref="I7:K7"/>
    <mergeCell ref="I10:K10"/>
    <mergeCell ref="M2:R2"/>
    <mergeCell ref="M3:R3"/>
    <mergeCell ref="M4:R4"/>
    <mergeCell ref="M5:R5"/>
    <mergeCell ref="M7:R7"/>
    <mergeCell ref="C220:C221"/>
    <mergeCell ref="D215:D217"/>
    <mergeCell ref="C218:C219"/>
    <mergeCell ref="E215:E217"/>
    <mergeCell ref="F218:F219"/>
    <mergeCell ref="E218:E219"/>
    <mergeCell ref="D218:D219"/>
    <mergeCell ref="D220:D221"/>
    <mergeCell ref="F215:F217"/>
    <mergeCell ref="I485:K485"/>
    <mergeCell ref="C14:K14"/>
    <mergeCell ref="C16:K16"/>
    <mergeCell ref="D17:K17"/>
    <mergeCell ref="C18:K18"/>
    <mergeCell ref="C19:K19"/>
    <mergeCell ref="I21:K21"/>
    <mergeCell ref="C27:C29"/>
    <mergeCell ref="F27:F29"/>
    <mergeCell ref="D27:D29"/>
    <mergeCell ref="F181:F182"/>
    <mergeCell ref="F45:F47"/>
    <mergeCell ref="C181:C182"/>
    <mergeCell ref="C45:C47"/>
    <mergeCell ref="C104:C105"/>
    <mergeCell ref="D181:D182"/>
    <mergeCell ref="E181:E182"/>
    <mergeCell ref="E49:E50"/>
    <mergeCell ref="F49:F50"/>
    <mergeCell ref="D45:D47"/>
    <mergeCell ref="D104:D105"/>
    <mergeCell ref="E27:E29"/>
    <mergeCell ref="D49:D50"/>
    <mergeCell ref="E45:E47"/>
    <mergeCell ref="E104:E105"/>
    <mergeCell ref="F104:F105"/>
  </mergeCells>
  <pageMargins left="0.70866141732283472" right="0.70866141732283472" top="1.0629921259842521" bottom="0.51181102362204722" header="0.31496062992125984" footer="0.31496062992125984"/>
  <pageSetup paperSize="9" scale="70" fitToHeight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4.4" x14ac:dyDescent="0.3"/>
  <sheetData>
    <row r="1" spans="2:5" x14ac:dyDescent="0.3">
      <c r="B1">
        <v>-2378.1999999999998</v>
      </c>
    </row>
    <row r="2" spans="2:5" x14ac:dyDescent="0.3">
      <c r="B2">
        <v>-0.1</v>
      </c>
    </row>
    <row r="3" spans="2:5" x14ac:dyDescent="0.3">
      <c r="B3">
        <v>812</v>
      </c>
    </row>
    <row r="4" spans="2:5" x14ac:dyDescent="0.3">
      <c r="B4">
        <v>20000</v>
      </c>
    </row>
    <row r="5" spans="2:5" x14ac:dyDescent="0.3">
      <c r="B5">
        <v>-20000</v>
      </c>
    </row>
    <row r="6" spans="2:5" x14ac:dyDescent="0.3">
      <c r="B6">
        <v>1752.92</v>
      </c>
      <c r="C6" s="2">
        <f>B1+B2+B3+B4+B5+B6</f>
        <v>186.6200000000008</v>
      </c>
    </row>
    <row r="7" spans="2:5" x14ac:dyDescent="0.3">
      <c r="B7">
        <v>-444.72</v>
      </c>
    </row>
    <row r="8" spans="2:5" x14ac:dyDescent="0.3">
      <c r="B8">
        <v>55</v>
      </c>
    </row>
    <row r="9" spans="2:5" x14ac:dyDescent="0.3">
      <c r="B9">
        <v>603</v>
      </c>
    </row>
    <row r="10" spans="2:5" x14ac:dyDescent="0.3">
      <c r="B10" s="3">
        <v>-65.673000000000002</v>
      </c>
      <c r="C10">
        <f>B7+B8+B9+B12</f>
        <v>-186.72000000000003</v>
      </c>
    </row>
    <row r="11" spans="2:5" x14ac:dyDescent="0.3">
      <c r="B11" s="3">
        <v>36.56</v>
      </c>
    </row>
    <row r="12" spans="2:5" x14ac:dyDescent="0.3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3">
      <c r="B13">
        <v>53</v>
      </c>
    </row>
    <row r="14" spans="2:5" x14ac:dyDescent="0.3">
      <c r="B14">
        <v>-33</v>
      </c>
    </row>
    <row r="15" spans="2:5" x14ac:dyDescent="0.3">
      <c r="B15">
        <v>-20</v>
      </c>
      <c r="C15">
        <f>B13+B14+B15</f>
        <v>0</v>
      </c>
    </row>
    <row r="16" spans="2:5" x14ac:dyDescent="0.3">
      <c r="C16" s="2">
        <f>C6+C12+C15</f>
        <v>-29.212999999999226</v>
      </c>
      <c r="D16">
        <f>C6+D12+C15</f>
        <v>-9.9999999999198508E-2</v>
      </c>
    </row>
    <row r="25" spans="3:4" x14ac:dyDescent="0.3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2022-01-13T08:04:51Z</dcterms:modified>
</cp:coreProperties>
</file>